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49_RSE\ACHATS-JURIDIQUE\MARCHES PUBLICS LOCAUX 49\Marchés 2026\2026RTPN2028 - EQUIPEMENT HOTELLERIE (Rédaction)\2.CONSULTATION\DCE_Equipement Hotellerie\"/>
    </mc:Choice>
  </mc:AlternateContent>
  <xr:revisionPtr revIDLastSave="0" documentId="8_{175F7576-1532-4EF6-B8D0-49B136A66FEF}" xr6:coauthVersionLast="47" xr6:coauthVersionMax="47" xr10:uidLastSave="{00000000-0000-0000-0000-000000000000}"/>
  <bookViews>
    <workbookView xWindow="-120" yWindow="-120" windowWidth="29040" windowHeight="15720" xr2:uid="{312C1A86-9B4B-458E-B773-F20A5C568116}"/>
  </bookViews>
  <sheets>
    <sheet name="BPU EQT HOTELLER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8" i="1" l="1"/>
  <c r="F179" i="1"/>
  <c r="F180" i="1"/>
  <c r="F181" i="1"/>
  <c r="F182" i="1"/>
  <c r="F183" i="1"/>
  <c r="E178" i="1"/>
  <c r="E179" i="1"/>
  <c r="E180" i="1"/>
  <c r="E181" i="1"/>
  <c r="E182" i="1"/>
  <c r="E183" i="1"/>
  <c r="D178" i="1"/>
  <c r="D179" i="1"/>
  <c r="D180" i="1"/>
  <c r="D181" i="1"/>
  <c r="D182" i="1"/>
  <c r="D183" i="1"/>
  <c r="D83" i="1"/>
  <c r="B83" i="1"/>
  <c r="C83" i="1"/>
  <c r="B233" i="1"/>
  <c r="E200" i="1"/>
  <c r="E204" i="1"/>
  <c r="D196" i="1"/>
  <c r="E196" i="1" s="1"/>
  <c r="D197" i="1"/>
  <c r="E197" i="1" s="1"/>
  <c r="D198" i="1"/>
  <c r="E198" i="1" s="1"/>
  <c r="D199" i="1"/>
  <c r="E199" i="1" s="1"/>
  <c r="D200" i="1"/>
  <c r="F200" i="1" s="1"/>
  <c r="D201" i="1"/>
  <c r="E201" i="1" s="1"/>
  <c r="D202" i="1"/>
  <c r="F202" i="1" s="1"/>
  <c r="D203" i="1"/>
  <c r="F203" i="1" s="1"/>
  <c r="D204" i="1"/>
  <c r="F204" i="1" s="1"/>
  <c r="D205" i="1"/>
  <c r="F205" i="1" s="1"/>
  <c r="D155" i="1"/>
  <c r="F155" i="1" s="1"/>
  <c r="D156" i="1"/>
  <c r="F156" i="1" s="1"/>
  <c r="D157" i="1"/>
  <c r="E157" i="1" s="1"/>
  <c r="D158" i="1"/>
  <c r="F158" i="1" s="1"/>
  <c r="D159" i="1"/>
  <c r="F159" i="1" s="1"/>
  <c r="D160" i="1"/>
  <c r="F160" i="1" s="1"/>
  <c r="D161" i="1"/>
  <c r="F161" i="1" s="1"/>
  <c r="D162" i="1"/>
  <c r="E162" i="1" s="1"/>
  <c r="D163" i="1"/>
  <c r="F163" i="1" s="1"/>
  <c r="D164" i="1"/>
  <c r="F164" i="1" s="1"/>
  <c r="D165" i="1"/>
  <c r="E165" i="1" s="1"/>
  <c r="D166" i="1"/>
  <c r="E166" i="1" s="1"/>
  <c r="D167" i="1"/>
  <c r="F167" i="1" s="1"/>
  <c r="D168" i="1"/>
  <c r="F168" i="1" s="1"/>
  <c r="D101" i="1"/>
  <c r="E101" i="1" s="1"/>
  <c r="D102" i="1"/>
  <c r="F102" i="1" s="1"/>
  <c r="D103" i="1"/>
  <c r="E103" i="1" s="1"/>
  <c r="D104" i="1"/>
  <c r="E104" i="1" s="1"/>
  <c r="D105" i="1"/>
  <c r="F105" i="1" s="1"/>
  <c r="D106" i="1"/>
  <c r="F106" i="1" s="1"/>
  <c r="D107" i="1"/>
  <c r="E107" i="1" s="1"/>
  <c r="D108" i="1"/>
  <c r="F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F114" i="1" s="1"/>
  <c r="D115" i="1"/>
  <c r="E115" i="1" s="1"/>
  <c r="D116" i="1"/>
  <c r="E116" i="1" s="1"/>
  <c r="D117" i="1"/>
  <c r="F117" i="1" s="1"/>
  <c r="D118" i="1"/>
  <c r="F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F126" i="1" s="1"/>
  <c r="D127" i="1"/>
  <c r="E127" i="1" s="1"/>
  <c r="D128" i="1"/>
  <c r="E128" i="1" s="1"/>
  <c r="D129" i="1"/>
  <c r="F129" i="1" s="1"/>
  <c r="D130" i="1"/>
  <c r="F130" i="1" s="1"/>
  <c r="D131" i="1"/>
  <c r="F131" i="1" s="1"/>
  <c r="D132" i="1"/>
  <c r="F132" i="1" s="1"/>
  <c r="D100" i="1"/>
  <c r="F100" i="1" s="1"/>
  <c r="D82" i="1"/>
  <c r="E82" i="1" s="1"/>
  <c r="D81" i="1"/>
  <c r="E81" i="1" s="1"/>
  <c r="D80" i="1"/>
  <c r="E80" i="1" s="1"/>
  <c r="D63" i="1"/>
  <c r="F63" i="1" s="1"/>
  <c r="D53" i="1"/>
  <c r="F53" i="1" s="1"/>
  <c r="D37" i="1"/>
  <c r="E37" i="1" s="1"/>
  <c r="D8" i="1"/>
  <c r="F8" i="1" s="1"/>
  <c r="D9" i="1"/>
  <c r="F9" i="1" s="1"/>
  <c r="D10" i="1"/>
  <c r="F10" i="1" s="1"/>
  <c r="D11" i="1"/>
  <c r="F11" i="1" s="1"/>
  <c r="D19" i="1"/>
  <c r="E19" i="1" s="1"/>
  <c r="D232" i="1"/>
  <c r="E232" i="1" s="1"/>
  <c r="C233" i="1"/>
  <c r="D231" i="1"/>
  <c r="F231" i="1" s="1"/>
  <c r="D230" i="1"/>
  <c r="F230" i="1" s="1"/>
  <c r="D229" i="1"/>
  <c r="F229" i="1" s="1"/>
  <c r="D228" i="1"/>
  <c r="F228" i="1" s="1"/>
  <c r="D227" i="1"/>
  <c r="F227" i="1" s="1"/>
  <c r="D226" i="1"/>
  <c r="F226" i="1" s="1"/>
  <c r="D225" i="1"/>
  <c r="F225" i="1" s="1"/>
  <c r="D224" i="1"/>
  <c r="F224" i="1" s="1"/>
  <c r="D223" i="1"/>
  <c r="F223" i="1" s="1"/>
  <c r="B220" i="1"/>
  <c r="C213" i="1"/>
  <c r="C220" i="1"/>
  <c r="D219" i="1"/>
  <c r="F219" i="1" s="1"/>
  <c r="D218" i="1"/>
  <c r="F218" i="1" s="1"/>
  <c r="D217" i="1"/>
  <c r="F217" i="1" s="1"/>
  <c r="B213" i="1"/>
  <c r="D207" i="1"/>
  <c r="E207" i="1" s="1"/>
  <c r="D208" i="1"/>
  <c r="E208" i="1" s="1"/>
  <c r="D206" i="1"/>
  <c r="E206" i="1" s="1"/>
  <c r="D195" i="1"/>
  <c r="F195" i="1" s="1"/>
  <c r="D194" i="1"/>
  <c r="F194" i="1" s="1"/>
  <c r="D193" i="1"/>
  <c r="F193" i="1" s="1"/>
  <c r="D192" i="1"/>
  <c r="E192" i="1" s="1"/>
  <c r="D212" i="1"/>
  <c r="F212" i="1" s="1"/>
  <c r="D211" i="1"/>
  <c r="F211" i="1" s="1"/>
  <c r="D210" i="1"/>
  <c r="F210" i="1" s="1"/>
  <c r="D209" i="1"/>
  <c r="E209" i="1" s="1"/>
  <c r="C188" i="1"/>
  <c r="B188" i="1"/>
  <c r="D187" i="1"/>
  <c r="F187" i="1" s="1"/>
  <c r="D186" i="1"/>
  <c r="F186" i="1" s="1"/>
  <c r="D185" i="1"/>
  <c r="F185" i="1" s="1"/>
  <c r="D184" i="1"/>
  <c r="E184" i="1" s="1"/>
  <c r="D177" i="1"/>
  <c r="F177" i="1" s="1"/>
  <c r="D176" i="1"/>
  <c r="F176" i="1" s="1"/>
  <c r="D175" i="1"/>
  <c r="F175" i="1" s="1"/>
  <c r="C133" i="1"/>
  <c r="B133" i="1"/>
  <c r="C171" i="1"/>
  <c r="B171" i="1"/>
  <c r="C96" i="1"/>
  <c r="B96" i="1"/>
  <c r="C65" i="1"/>
  <c r="B65" i="1"/>
  <c r="C21" i="1"/>
  <c r="B21" i="1"/>
  <c r="D170" i="1"/>
  <c r="F170" i="1" s="1"/>
  <c r="D169" i="1"/>
  <c r="E169" i="1" s="1"/>
  <c r="D154" i="1"/>
  <c r="F154" i="1" s="1"/>
  <c r="D153" i="1"/>
  <c r="E153" i="1" s="1"/>
  <c r="D152" i="1"/>
  <c r="F152" i="1" s="1"/>
  <c r="D151" i="1"/>
  <c r="F151" i="1" s="1"/>
  <c r="D150" i="1"/>
  <c r="F150" i="1" s="1"/>
  <c r="D149" i="1"/>
  <c r="E149" i="1" s="1"/>
  <c r="D148" i="1"/>
  <c r="F148" i="1" s="1"/>
  <c r="D147" i="1"/>
  <c r="F147" i="1" s="1"/>
  <c r="D146" i="1"/>
  <c r="F146" i="1" s="1"/>
  <c r="D145" i="1"/>
  <c r="F145" i="1" s="1"/>
  <c r="D144" i="1"/>
  <c r="F144" i="1" s="1"/>
  <c r="D143" i="1"/>
  <c r="F143" i="1" s="1"/>
  <c r="D142" i="1"/>
  <c r="F142" i="1" s="1"/>
  <c r="D141" i="1"/>
  <c r="E141" i="1" s="1"/>
  <c r="D140" i="1"/>
  <c r="F140" i="1" s="1"/>
  <c r="D139" i="1"/>
  <c r="E139" i="1" s="1"/>
  <c r="D138" i="1"/>
  <c r="F138" i="1" s="1"/>
  <c r="D137" i="1"/>
  <c r="E137" i="1" s="1"/>
  <c r="D95" i="1"/>
  <c r="F95" i="1" s="1"/>
  <c r="D94" i="1"/>
  <c r="F94" i="1" s="1"/>
  <c r="D93" i="1"/>
  <c r="F93" i="1" s="1"/>
  <c r="D92" i="1"/>
  <c r="F92" i="1" s="1"/>
  <c r="D91" i="1"/>
  <c r="F91" i="1" s="1"/>
  <c r="D90" i="1"/>
  <c r="F90" i="1" s="1"/>
  <c r="D89" i="1"/>
  <c r="F89" i="1" s="1"/>
  <c r="D88" i="1"/>
  <c r="F88" i="1" s="1"/>
  <c r="D87" i="1"/>
  <c r="F87" i="1" s="1"/>
  <c r="D79" i="1"/>
  <c r="E79" i="1" s="1"/>
  <c r="D78" i="1"/>
  <c r="F78" i="1" s="1"/>
  <c r="D77" i="1"/>
  <c r="E77" i="1" s="1"/>
  <c r="D76" i="1"/>
  <c r="F76" i="1" s="1"/>
  <c r="D75" i="1"/>
  <c r="F75" i="1" s="1"/>
  <c r="D74" i="1"/>
  <c r="F74" i="1" s="1"/>
  <c r="D73" i="1"/>
  <c r="F73" i="1" s="1"/>
  <c r="D72" i="1"/>
  <c r="E72" i="1" s="1"/>
  <c r="D71" i="1"/>
  <c r="F71" i="1" s="1"/>
  <c r="D70" i="1"/>
  <c r="F70" i="1" s="1"/>
  <c r="D69" i="1"/>
  <c r="F69" i="1" s="1"/>
  <c r="D64" i="1"/>
  <c r="E64" i="1" s="1"/>
  <c r="D62" i="1"/>
  <c r="F62" i="1" s="1"/>
  <c r="D61" i="1"/>
  <c r="E61" i="1" s="1"/>
  <c r="D60" i="1"/>
  <c r="F60" i="1" s="1"/>
  <c r="D59" i="1"/>
  <c r="F59" i="1" s="1"/>
  <c r="D58" i="1"/>
  <c r="F58" i="1" s="1"/>
  <c r="D57" i="1"/>
  <c r="E57" i="1" s="1"/>
  <c r="D56" i="1"/>
  <c r="F56" i="1" s="1"/>
  <c r="D55" i="1"/>
  <c r="F55" i="1" s="1"/>
  <c r="D54" i="1"/>
  <c r="F54" i="1" s="1"/>
  <c r="D52" i="1"/>
  <c r="F52" i="1" s="1"/>
  <c r="D51" i="1"/>
  <c r="F51" i="1" s="1"/>
  <c r="D50" i="1"/>
  <c r="F50" i="1" s="1"/>
  <c r="D49" i="1"/>
  <c r="F49" i="1" s="1"/>
  <c r="D48" i="1"/>
  <c r="E48" i="1" s="1"/>
  <c r="D47" i="1"/>
  <c r="E47" i="1" s="1"/>
  <c r="D46" i="1"/>
  <c r="F46" i="1" s="1"/>
  <c r="D45" i="1"/>
  <c r="F45" i="1" s="1"/>
  <c r="D44" i="1"/>
  <c r="E44" i="1" s="1"/>
  <c r="D43" i="1"/>
  <c r="F43" i="1" s="1"/>
  <c r="D42" i="1"/>
  <c r="F42" i="1" s="1"/>
  <c r="D41" i="1"/>
  <c r="E41" i="1" s="1"/>
  <c r="D40" i="1"/>
  <c r="F40" i="1" s="1"/>
  <c r="D39" i="1"/>
  <c r="E39" i="1" s="1"/>
  <c r="D38" i="1"/>
  <c r="E38" i="1" s="1"/>
  <c r="D36" i="1"/>
  <c r="F36" i="1" s="1"/>
  <c r="D35" i="1"/>
  <c r="F35" i="1" s="1"/>
  <c r="D34" i="1"/>
  <c r="F34" i="1" s="1"/>
  <c r="D33" i="1"/>
  <c r="F33" i="1" s="1"/>
  <c r="D32" i="1"/>
  <c r="E32" i="1" s="1"/>
  <c r="D31" i="1"/>
  <c r="E31" i="1" s="1"/>
  <c r="D30" i="1"/>
  <c r="F30" i="1" s="1"/>
  <c r="D29" i="1"/>
  <c r="F29" i="1" s="1"/>
  <c r="D28" i="1"/>
  <c r="F28" i="1" s="1"/>
  <c r="D20" i="1"/>
  <c r="F20" i="1" s="1"/>
  <c r="D18" i="1"/>
  <c r="F18" i="1" s="1"/>
  <c r="D17" i="1"/>
  <c r="F17" i="1" s="1"/>
  <c r="D16" i="1"/>
  <c r="E16" i="1" s="1"/>
  <c r="D27" i="1"/>
  <c r="F27" i="1" s="1"/>
  <c r="D25" i="1"/>
  <c r="F25" i="1" s="1"/>
  <c r="D7" i="1"/>
  <c r="F7" i="1" s="1"/>
  <c r="D12" i="1"/>
  <c r="E12" i="1" s="1"/>
  <c r="D13" i="1"/>
  <c r="E13" i="1" s="1"/>
  <c r="D14" i="1"/>
  <c r="E14" i="1" s="1"/>
  <c r="D15" i="1"/>
  <c r="E15" i="1" s="1"/>
  <c r="E202" i="1" l="1"/>
  <c r="F201" i="1"/>
  <c r="E203" i="1"/>
  <c r="F197" i="1"/>
  <c r="F199" i="1"/>
  <c r="F198" i="1"/>
  <c r="F196" i="1"/>
  <c r="E160" i="1"/>
  <c r="E161" i="1"/>
  <c r="E159" i="1"/>
  <c r="E158" i="1"/>
  <c r="F162" i="1"/>
  <c r="E156" i="1"/>
  <c r="E167" i="1"/>
  <c r="F166" i="1"/>
  <c r="E163" i="1"/>
  <c r="F165" i="1"/>
  <c r="E168" i="1"/>
  <c r="F157" i="1"/>
  <c r="E164" i="1"/>
  <c r="E155" i="1"/>
  <c r="F101" i="1"/>
  <c r="F119" i="1"/>
  <c r="E108" i="1"/>
  <c r="E131" i="1"/>
  <c r="F120" i="1"/>
  <c r="F107" i="1"/>
  <c r="E117" i="1"/>
  <c r="E114" i="1"/>
  <c r="F125" i="1"/>
  <c r="F115" i="1"/>
  <c r="E102" i="1"/>
  <c r="F113" i="1"/>
  <c r="F116" i="1"/>
  <c r="E105" i="1"/>
  <c r="E132" i="1"/>
  <c r="E129" i="1"/>
  <c r="F128" i="1"/>
  <c r="F104" i="1"/>
  <c r="E126" i="1"/>
  <c r="F127" i="1"/>
  <c r="F103" i="1"/>
  <c r="E100" i="1"/>
  <c r="E118" i="1"/>
  <c r="F124" i="1"/>
  <c r="F112" i="1"/>
  <c r="E130" i="1"/>
  <c r="E106" i="1"/>
  <c r="F123" i="1"/>
  <c r="F111" i="1"/>
  <c r="F110" i="1"/>
  <c r="F122" i="1"/>
  <c r="F121" i="1"/>
  <c r="F109" i="1"/>
  <c r="F82" i="1"/>
  <c r="F80" i="1"/>
  <c r="F19" i="1"/>
  <c r="F81" i="1"/>
  <c r="E63" i="1"/>
  <c r="E53" i="1"/>
  <c r="F37" i="1"/>
  <c r="E11" i="1"/>
  <c r="E10" i="1"/>
  <c r="E9" i="1"/>
  <c r="E8" i="1"/>
  <c r="F232" i="1"/>
  <c r="E225" i="1"/>
  <c r="E226" i="1"/>
  <c r="E224" i="1"/>
  <c r="E227" i="1"/>
  <c r="E228" i="1"/>
  <c r="F233" i="1"/>
  <c r="E223" i="1"/>
  <c r="E231" i="1"/>
  <c r="E229" i="1"/>
  <c r="D233" i="1"/>
  <c r="E230" i="1"/>
  <c r="D213" i="1"/>
  <c r="E218" i="1"/>
  <c r="E219" i="1"/>
  <c r="E217" i="1"/>
  <c r="D220" i="1"/>
  <c r="E211" i="1"/>
  <c r="F207" i="1"/>
  <c r="E194" i="1"/>
  <c r="E193" i="1"/>
  <c r="F208" i="1"/>
  <c r="E212" i="1"/>
  <c r="E205" i="1"/>
  <c r="F206" i="1"/>
  <c r="F192" i="1"/>
  <c r="E195" i="1"/>
  <c r="F209" i="1"/>
  <c r="E210" i="1"/>
  <c r="F184" i="1"/>
  <c r="E186" i="1"/>
  <c r="E177" i="1"/>
  <c r="E187" i="1"/>
  <c r="E176" i="1"/>
  <c r="E185" i="1"/>
  <c r="E175" i="1"/>
  <c r="D188" i="1"/>
  <c r="D133" i="1"/>
  <c r="D96" i="1"/>
  <c r="D65" i="1"/>
  <c r="D21" i="1"/>
  <c r="D171" i="1"/>
  <c r="F137" i="1"/>
  <c r="E152" i="1"/>
  <c r="F149" i="1"/>
  <c r="E140" i="1"/>
  <c r="F153" i="1"/>
  <c r="E145" i="1"/>
  <c r="E92" i="1"/>
  <c r="F141" i="1"/>
  <c r="E154" i="1"/>
  <c r="E170" i="1"/>
  <c r="E144" i="1"/>
  <c r="E148" i="1"/>
  <c r="E147" i="1"/>
  <c r="F139" i="1"/>
  <c r="E142" i="1"/>
  <c r="E150" i="1"/>
  <c r="F169" i="1"/>
  <c r="E143" i="1"/>
  <c r="E151" i="1"/>
  <c r="E138" i="1"/>
  <c r="E146" i="1"/>
  <c r="E88" i="1"/>
  <c r="E95" i="1"/>
  <c r="E91" i="1"/>
  <c r="E87" i="1"/>
  <c r="E93" i="1"/>
  <c r="E94" i="1"/>
  <c r="E89" i="1"/>
  <c r="E90" i="1"/>
  <c r="F72" i="1"/>
  <c r="E78" i="1"/>
  <c r="E71" i="1"/>
  <c r="E75" i="1"/>
  <c r="F79" i="1"/>
  <c r="E76" i="1"/>
  <c r="F77" i="1"/>
  <c r="E70" i="1"/>
  <c r="E73" i="1"/>
  <c r="E74" i="1"/>
  <c r="E69" i="1"/>
  <c r="E56" i="1"/>
  <c r="F64" i="1"/>
  <c r="E58" i="1"/>
  <c r="F61" i="1"/>
  <c r="E59" i="1"/>
  <c r="E62" i="1"/>
  <c r="F57" i="1"/>
  <c r="E60" i="1"/>
  <c r="F48" i="1"/>
  <c r="E43" i="1"/>
  <c r="E51" i="1"/>
  <c r="E52" i="1"/>
  <c r="E49" i="1"/>
  <c r="F41" i="1"/>
  <c r="F44" i="1"/>
  <c r="E42" i="1"/>
  <c r="F47" i="1"/>
  <c r="E50" i="1"/>
  <c r="E45" i="1"/>
  <c r="E54" i="1"/>
  <c r="E46" i="1"/>
  <c r="E55" i="1"/>
  <c r="F38" i="1"/>
  <c r="F32" i="1"/>
  <c r="E40" i="1"/>
  <c r="E34" i="1"/>
  <c r="F31" i="1"/>
  <c r="E33" i="1"/>
  <c r="F39" i="1"/>
  <c r="E36" i="1"/>
  <c r="E35" i="1"/>
  <c r="F16" i="1"/>
  <c r="E20" i="1"/>
  <c r="E28" i="1"/>
  <c r="E30" i="1"/>
  <c r="E29" i="1"/>
  <c r="E17" i="1"/>
  <c r="E18" i="1"/>
  <c r="E27" i="1"/>
  <c r="E25" i="1"/>
  <c r="F14" i="1"/>
  <c r="E7" i="1"/>
  <c r="F13" i="1"/>
  <c r="F15" i="1"/>
  <c r="F12" i="1"/>
  <c r="E233" i="1" l="1"/>
  <c r="E213" i="1"/>
  <c r="F220" i="1"/>
  <c r="F213" i="1"/>
  <c r="E220" i="1"/>
  <c r="F188" i="1"/>
  <c r="E188" i="1"/>
  <c r="F133" i="1"/>
  <c r="F21" i="1"/>
  <c r="E171" i="1"/>
  <c r="E65" i="1"/>
  <c r="E133" i="1"/>
  <c r="F96" i="1"/>
  <c r="E96" i="1"/>
  <c r="F65" i="1"/>
  <c r="F171" i="1"/>
  <c r="E21" i="1"/>
  <c r="F83" i="1"/>
  <c r="E83" i="1"/>
</calcChain>
</file>

<file path=xl/sharedStrings.xml><?xml version="1.0" encoding="utf-8"?>
<sst xmlns="http://schemas.openxmlformats.org/spreadsheetml/2006/main" count="275" uniqueCount="156">
  <si>
    <t>Désignation</t>
  </si>
  <si>
    <t>Prix unitaire HT</t>
  </si>
  <si>
    <t xml:space="preserve">BORDEREAU DES PRIX UNITAIRES </t>
  </si>
  <si>
    <t>Entreprise :</t>
  </si>
  <si>
    <t>Total estimatif</t>
  </si>
  <si>
    <t>Quantité</t>
  </si>
  <si>
    <t>Prix total HT</t>
  </si>
  <si>
    <t>Prix total TTC</t>
  </si>
  <si>
    <t>Date :
 Lieu :
Signature :</t>
  </si>
  <si>
    <t>TVA</t>
  </si>
  <si>
    <t>FUSIL MECHE RONDE 25 cm</t>
  </si>
  <si>
    <t>SPATULE INOX 25 cm</t>
  </si>
  <si>
    <t>ECUMOIRE INOX 8 cm de diam</t>
  </si>
  <si>
    <t>POCHON A JUS INOX 6 cm de diam</t>
  </si>
  <si>
    <t>CISEAUX FORTS CRANTES</t>
  </si>
  <si>
    <t>FOURCHETTE DIAPASON 17 cm expert</t>
  </si>
  <si>
    <t>PELLE A GRILLE</t>
  </si>
  <si>
    <t>FUSIL PRO MECHE RONDE 25 cm</t>
  </si>
  <si>
    <t>CANELEUR VERTICAL</t>
  </si>
  <si>
    <t>EPLUCHEUR</t>
  </si>
  <si>
    <t>AIGUILLE A BRIDER INOX 25 cm</t>
  </si>
  <si>
    <t>DOUILLE COPOLYESTER CANNELEE 4 cm de diam</t>
  </si>
  <si>
    <t>DOUILLE COPOLYESTER CANNELEE 9 cm de diam</t>
  </si>
  <si>
    <t>DOUILLE COPOLYESTER UNIE 7 cm de diam</t>
  </si>
  <si>
    <t>DOUILLE COPOLYESTER UNIE 15 cm de diam</t>
  </si>
  <si>
    <t>MARYSE MANCHE EXOGLASS 25</t>
  </si>
  <si>
    <t>CORNE PM</t>
  </si>
  <si>
    <t>CUILLERE TABLE ECO</t>
  </si>
  <si>
    <t>PINCEAU 3 cm</t>
  </si>
  <si>
    <t>PINCE A PATE</t>
  </si>
  <si>
    <t>PINCE JUMBO 23 cm INOX</t>
  </si>
  <si>
    <t>MINUTEUR ELECTRONIQUE 100 min</t>
  </si>
  <si>
    <t>LOT DE 2 FERMOIRS A COMBINAISON</t>
  </si>
  <si>
    <t>FOUET INOX 25 ETANCHE</t>
  </si>
  <si>
    <t>THERMOMETRE DIGITAL SONDE FILAIRE -25°/+250°C STIL</t>
  </si>
  <si>
    <t>BALANCE TACTILE PLATEAU VERRE 1g/10kg</t>
  </si>
  <si>
    <t>SANGLE POUR MALETTE</t>
  </si>
  <si>
    <t>BOITE DE RANGEMENT MULTI USAGES</t>
  </si>
  <si>
    <t>SHAKER COCKTAIL INOX POLI 3 PIECES 780 ml</t>
  </si>
  <si>
    <t>RASE LEGUME</t>
  </si>
  <si>
    <t>DOUILLE INOX C14</t>
  </si>
  <si>
    <t>DOUILLE INOX C6</t>
  </si>
  <si>
    <t>DOUILLE INOX U4</t>
  </si>
  <si>
    <t>DOUILLE INOX U12</t>
  </si>
  <si>
    <t>DOUILLE INOX U8</t>
  </si>
  <si>
    <t>PINCE A DESARETER</t>
  </si>
  <si>
    <t>ROULEAU HETRE</t>
  </si>
  <si>
    <t>BALANCE TACTILE PLATEAU INOX 1g/10kg</t>
  </si>
  <si>
    <t>SPATULE INOX 15 cm</t>
  </si>
  <si>
    <t>PINCE DU CHEF 17 cm</t>
  </si>
  <si>
    <t>SPATULE INOX COUDEE 15 cm</t>
  </si>
  <si>
    <t>ROULEAU 12 LITEAUX NOIR 100% COTON 40x40 CUBIDRAP</t>
  </si>
  <si>
    <t>PASSOIRE/ERMES JULEP STRAINER SILVER</t>
  </si>
  <si>
    <t>PASSOIRE/STRAINER MERCURY CUIVRE</t>
  </si>
  <si>
    <t>PINCE A GLACONS</t>
  </si>
  <si>
    <t>CUILLIERE A POMME 22 mm de diam</t>
  </si>
  <si>
    <t>DOUILLE INOX ST HONORE 20</t>
  </si>
  <si>
    <t>DOUILLE INOX C8</t>
  </si>
  <si>
    <t>DOUILLE INOX U14</t>
  </si>
  <si>
    <t xml:space="preserve">RAPE MICROPLANE </t>
  </si>
  <si>
    <t>BOITE DE 9 DECOUPOIRS RONDS UNIS POLYGLASS</t>
  </si>
  <si>
    <t>ZESTEUR</t>
  </si>
  <si>
    <t>BOITE DE 11 DECOUPOIRS CANNELES INOX</t>
  </si>
  <si>
    <t>BOITE DE 11 DECOUPOIRS UNIS INOX</t>
  </si>
  <si>
    <t>FLACON VERSEUR TRANSPARENT 24 cl</t>
  </si>
  <si>
    <t>SPATULE POLYETHYLENE 30</t>
  </si>
  <si>
    <t>MALLETTE OU ETUI</t>
  </si>
  <si>
    <t xml:space="preserve">DECOUPER 20 cm </t>
  </si>
  <si>
    <t xml:space="preserve">OFFICE 10 cm </t>
  </si>
  <si>
    <t xml:space="preserve">RAMASSE-MIETTES ALU  </t>
  </si>
  <si>
    <t>MALLETTE</t>
  </si>
  <si>
    <t xml:space="preserve">EMINCEUR 25 cm </t>
  </si>
  <si>
    <t>FILET DE SOLE 17cm</t>
  </si>
  <si>
    <t>N° de marché : 2026RTPN2028
FOURNITURE DE MALLETTES D'EQUIPEMENT HOTELLERIE POUR LE CENTRE DE FORMATION CCI49</t>
  </si>
  <si>
    <t>RESSORT SUPPORT COUTEAUX</t>
  </si>
  <si>
    <t>COUTEAU PAIN 19 CM</t>
  </si>
  <si>
    <t>SYSTÈME DE FERMETURE MALLETTE</t>
  </si>
  <si>
    <t>CUILLERE A POMME 22CM</t>
  </si>
  <si>
    <t>ALLUME BOUGIE DROIT</t>
  </si>
  <si>
    <t>SOMMELIER PULLTAPS</t>
  </si>
  <si>
    <t>GRAVURE POUR COUTEAU</t>
  </si>
  <si>
    <t>IDENTIFICATION DE LA MALLETTE</t>
  </si>
  <si>
    <t>DOSEUR COCKTAIL 2/4CL</t>
  </si>
  <si>
    <t>Total</t>
  </si>
  <si>
    <t>LOT 01 CAP CUISINE ET LOT 06 BAC PRO CUISINE</t>
  </si>
  <si>
    <t>DESOSSER 13 cm</t>
  </si>
  <si>
    <t>ROULEAU BOIS 45MM</t>
  </si>
  <si>
    <t>IDENTIFICATION DE LA MALETTE</t>
  </si>
  <si>
    <t>GRAVURE POUR COUTEAUX SPATULE ECUMOIR POCHONS ET CISEAUX</t>
  </si>
  <si>
    <t>SPATULE COUDER 130MM</t>
  </si>
  <si>
    <t>PINCE A SAUMON LAME DROITE</t>
  </si>
  <si>
    <t>OFFICE BEC D'OISEAU 6CM</t>
  </si>
  <si>
    <t>CHALUMEAU PM RECHARGEABLE</t>
  </si>
  <si>
    <t>VALISE TYPE TROLLEY</t>
  </si>
  <si>
    <t>PASSOIRE A COCKTAIL EN INOX</t>
  </si>
  <si>
    <t>DOSEUR JAPONAIS 15/30 ml INOX</t>
  </si>
  <si>
    <t>IDENTIFICATION DE LA VALISE</t>
  </si>
  <si>
    <t>SYSTÈME DE FERMETURE VALISE</t>
  </si>
  <si>
    <t xml:space="preserve">Total </t>
  </si>
  <si>
    <t xml:space="preserve">MALLETTE </t>
  </si>
  <si>
    <t xml:space="preserve">FILET DE SOLE 17 cm </t>
  </si>
  <si>
    <t xml:space="preserve">DESOSSER 13 cm </t>
  </si>
  <si>
    <t>ECUMOIRE INOX Ø 8 cm</t>
  </si>
  <si>
    <t>POCHON A JUS INOX Ø 6 cm</t>
  </si>
  <si>
    <t>FOURCHETTE DIAPASON 17 cm EXPERT</t>
  </si>
  <si>
    <t>DOUILLE COPOLYESTER CANNELEE Ø 4</t>
  </si>
  <si>
    <t>DOUILLE COPOLYESTER CANNELEE Ø 9</t>
  </si>
  <si>
    <t>DOUILLE COPOLYESTER UNIE Ø 7</t>
  </si>
  <si>
    <t>DOUILLE COPOLYESTER UNIE Ø 15</t>
  </si>
  <si>
    <t>MINUTEUR 100 min</t>
  </si>
  <si>
    <t>SYSTEME DE FERMETURE MALLETTE</t>
  </si>
  <si>
    <t>FOUET INOX 25CM</t>
  </si>
  <si>
    <t>ROULEAU BOIS/ Ø45 mm</t>
  </si>
  <si>
    <t>GRAVURE POUR COUTEAUX, SPATULE, ECUMOIR, POCHON ET CISEAUX</t>
  </si>
  <si>
    <t xml:space="preserve">SANTOKU ALVEOLE 18 cm </t>
  </si>
  <si>
    <t xml:space="preserve">FILET DE SOLE 18 cm </t>
  </si>
  <si>
    <t xml:space="preserve">SAIGNER 12 cm </t>
  </si>
  <si>
    <t>CUILLERE A POMME Ø 22 mm</t>
  </si>
  <si>
    <t>THERMOMETRE DIGITAL FOUR SONDE FILAIRE -50°/+300°/ INDUCTION</t>
  </si>
  <si>
    <t>FOUET INOX PRO 30CM</t>
  </si>
  <si>
    <t>SANGLE POUR MALLETTE</t>
  </si>
  <si>
    <t>IDENTIFICATION MALLETTE</t>
  </si>
  <si>
    <t xml:space="preserve">VALISE TYPE TROLLEY </t>
  </si>
  <si>
    <t xml:space="preserve">ENTREMET 28 cm </t>
  </si>
  <si>
    <t>FOURCHETTE DE CHEF DIAPASON</t>
  </si>
  <si>
    <t xml:space="preserve">RAMASSE-MIETTES </t>
  </si>
  <si>
    <t>SOMMELIER PULLTAP'S</t>
  </si>
  <si>
    <t>OFFICE MULTI-COUPES</t>
  </si>
  <si>
    <t xml:space="preserve">ROULEAU 12 LITEAUX NOIR 100% COTON 40x40 </t>
  </si>
  <si>
    <t xml:space="preserve">PASSOIRE CONIQUE MAILLE FINE INOX </t>
  </si>
  <si>
    <t>PILON POLYPROPYLENE 21,5cm</t>
  </si>
  <si>
    <t>PELLE A GLACE INOX 18,5cm</t>
  </si>
  <si>
    <t>BOUCHON VERSEUR DOSEUR PLASTIQUE</t>
  </si>
  <si>
    <t>VERRE A MÉLANGE SHINTO 700ml</t>
  </si>
  <si>
    <t>SHAKER BOSTON CUIVRE</t>
  </si>
  <si>
    <t>PINCE A DRESSER INOX DROITE 15,5 Cm</t>
  </si>
  <si>
    <t>PINCE A DRESSER 30cm</t>
  </si>
  <si>
    <t>CUILLÈRE TEARDROP 40cm CUIVRE</t>
  </si>
  <si>
    <t>DOSEUR JAPONAIS 15/30ml CUIVRE</t>
  </si>
  <si>
    <t>DOSEUR JAPONAIS 25/50ml CUIVRE</t>
  </si>
  <si>
    <t>PINCE A CRAVATE APEB</t>
  </si>
  <si>
    <t>CRAVATE POLYESTER ROUGE APEB</t>
  </si>
  <si>
    <t>IDENTIFICATION VALISE</t>
  </si>
  <si>
    <t>TIRE BOUCHON BILANE</t>
  </si>
  <si>
    <t>RAPE MICROPLANE</t>
  </si>
  <si>
    <t>TAPIS DE CUISSON SILICONE 52 X 31,5 cm</t>
  </si>
  <si>
    <t>BALANCE DE PRECISION DE POCHE 500G / 0.1G</t>
  </si>
  <si>
    <r>
      <t>LOT 02 CAP COMMERCIALISATION ET SERVICE EN HOTEL CAFE RESTAURANT (CSHCR</t>
    </r>
    <r>
      <rPr>
        <b/>
        <u/>
        <sz val="11"/>
        <rFont val="Calibri"/>
        <family val="2"/>
        <scheme val="minor"/>
      </rPr>
      <t>) ET LOT 07</t>
    </r>
    <r>
      <rPr>
        <b/>
        <u/>
        <sz val="11"/>
        <color theme="1"/>
        <rFont val="Calibri"/>
        <family val="2"/>
        <scheme val="minor"/>
      </rPr>
      <t xml:space="preserve"> BAC PRO COMMERCIALISATION ET SERVICE EN RESTAURATION</t>
    </r>
  </si>
  <si>
    <r>
      <t>LOT 03 BREVET PROFESSIONNEL ART</t>
    </r>
    <r>
      <rPr>
        <b/>
        <u/>
        <sz val="11"/>
        <rFont val="Calibri"/>
        <family val="2"/>
        <scheme val="minor"/>
      </rPr>
      <t>S</t>
    </r>
    <r>
      <rPr>
        <b/>
        <u/>
        <sz val="11"/>
        <color theme="1"/>
        <rFont val="Calibri"/>
        <family val="2"/>
        <scheme val="minor"/>
      </rPr>
      <t xml:space="preserve"> DE LA CUISINE</t>
    </r>
  </si>
  <si>
    <r>
      <t>LOT 04 BREVET PROFESSIONNEL ART</t>
    </r>
    <r>
      <rPr>
        <b/>
        <u/>
        <sz val="11"/>
        <rFont val="Calibri"/>
        <family val="2"/>
        <scheme val="minor"/>
      </rPr>
      <t>S</t>
    </r>
    <r>
      <rPr>
        <b/>
        <u/>
        <sz val="11"/>
        <color theme="1"/>
        <rFont val="Calibri"/>
        <family val="2"/>
        <scheme val="minor"/>
      </rPr>
      <t xml:space="preserve"> DU SERVICE</t>
    </r>
  </si>
  <si>
    <t>LOT 05 TPF COMMIS DE CUISINE</t>
  </si>
  <si>
    <t>LOT 08 LICENCE CUISINE ET GASTRONOMIE</t>
  </si>
  <si>
    <t>LOT 09 : LICENCE MANAGEMENT RESTAURATION ET GASTRONOMIE</t>
  </si>
  <si>
    <t>LOT 10 : CS BAR : CERTIFICAT DE SPECIALISATION METIER BAR</t>
  </si>
  <si>
    <t>LOT 11 : CS SOMMELLERIE : CERTIFICAT DE SPECIALISATION DE SOMMELERIE</t>
  </si>
  <si>
    <t>LOT 12 : CS DESSERT : CERTIFICAT DE SPECIALISATION DESSERTS DE RESTAURANT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</si>
</sst>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1"/>
      <color theme="1"/>
      <name val="Helvetica"/>
    </font>
    <font>
      <b/>
      <sz val="11"/>
      <color rgb="FF000000"/>
      <name val="Helvetica"/>
    </font>
    <font>
      <b/>
      <sz val="10"/>
      <name val="Century Gothic"/>
      <family val="2"/>
    </font>
    <font>
      <b/>
      <u/>
      <sz val="15"/>
      <color theme="3" tint="-0.249977111117893"/>
      <name val="Helvetica"/>
    </font>
    <font>
      <b/>
      <sz val="11"/>
      <color theme="1"/>
      <name val="Helvetica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Helvetica"/>
    </font>
    <font>
      <b/>
      <i/>
      <u/>
      <sz val="11"/>
      <name val="Calibri"/>
      <family val="2"/>
      <scheme val="minor"/>
    </font>
    <font>
      <b/>
      <u/>
      <sz val="17"/>
      <name val="Helvetica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164" fontId="2" fillId="2" borderId="1" xfId="0" applyNumberFormat="1" applyFont="1" applyFill="1" applyBorder="1"/>
    <xf numFmtId="0" fontId="3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2" fillId="5" borderId="1" xfId="0" applyNumberFormat="1" applyFont="1" applyFill="1" applyBorder="1"/>
    <xf numFmtId="165" fontId="2" fillId="0" borderId="1" xfId="0" applyNumberFormat="1" applyFont="1" applyBorder="1"/>
    <xf numFmtId="165" fontId="0" fillId="5" borderId="0" xfId="0" applyNumberFormat="1" applyFill="1"/>
    <xf numFmtId="0" fontId="9" fillId="0" borderId="1" xfId="0" applyFont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3" fillId="6" borderId="0" xfId="0" applyFont="1" applyFill="1" applyAlignment="1">
      <alignment horizontal="center" vertical="center"/>
    </xf>
    <xf numFmtId="164" fontId="2" fillId="6" borderId="0" xfId="0" applyNumberFormat="1" applyFont="1" applyFill="1"/>
    <xf numFmtId="165" fontId="2" fillId="5" borderId="0" xfId="0" applyNumberFormat="1" applyFont="1" applyFill="1"/>
    <xf numFmtId="0" fontId="4" fillId="3" borderId="2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14" fillId="0" borderId="10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</cellXfs>
  <cellStyles count="2">
    <cellStyle name="Normal" xfId="0" builtinId="0"/>
    <cellStyle name="Normal_Feuil1" xfId="1" xr:uid="{4E438774-F1E5-4823-BDE5-24E78497AD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175259</xdr:colOff>
      <xdr:row>0</xdr:row>
      <xdr:rowOff>34290</xdr:rowOff>
    </xdr:from>
    <xdr:to>
      <xdr:col>0</xdr:col>
      <xdr:colOff>2667000</xdr:colOff>
      <xdr:row>0</xdr:row>
      <xdr:rowOff>530165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6449982-03E1-4D6F-B28D-8BC0E08EB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59" y="34290"/>
          <a:ext cx="2491741" cy="47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1E358-E90B-430D-BC49-A5EB7A35564E}">
  <dimension ref="A1:F238"/>
  <sheetViews>
    <sheetView showGridLines="0" tabSelected="1" workbookViewId="0">
      <selection activeCell="I9" sqref="I9"/>
    </sheetView>
  </sheetViews>
  <sheetFormatPr baseColWidth="10" defaultRowHeight="15" x14ac:dyDescent="0.25"/>
  <cols>
    <col min="1" max="1" width="57.28515625" customWidth="1"/>
    <col min="2" max="2" width="11.85546875" customWidth="1"/>
    <col min="3" max="4" width="25" customWidth="1"/>
    <col min="5" max="5" width="20.42578125" customWidth="1"/>
    <col min="6" max="6" width="23" customWidth="1"/>
  </cols>
  <sheetData>
    <row r="1" spans="1:6" ht="42.75" customHeight="1" thickBot="1" x14ac:dyDescent="0.3">
      <c r="A1" s="33"/>
      <c r="B1" s="33"/>
      <c r="C1" s="33"/>
      <c r="D1" s="33"/>
      <c r="E1" s="33"/>
      <c r="F1" s="33"/>
    </row>
    <row r="2" spans="1:6" ht="21.75" customHeight="1" x14ac:dyDescent="0.25">
      <c r="A2" s="49" t="s">
        <v>2</v>
      </c>
      <c r="B2" s="50"/>
      <c r="C2" s="50"/>
      <c r="D2" s="50"/>
      <c r="E2" s="50"/>
      <c r="F2" s="51"/>
    </row>
    <row r="3" spans="1:6" ht="64.5" customHeight="1" thickBot="1" x14ac:dyDescent="0.3">
      <c r="A3" s="34" t="s">
        <v>73</v>
      </c>
      <c r="B3" s="35"/>
      <c r="C3" s="35"/>
      <c r="D3" s="35"/>
      <c r="E3" s="35"/>
      <c r="F3" s="36"/>
    </row>
    <row r="4" spans="1:6" ht="27.75" customHeight="1" x14ac:dyDescent="0.25">
      <c r="A4" s="47" t="s">
        <v>147</v>
      </c>
      <c r="B4" s="48"/>
      <c r="C4" s="48"/>
      <c r="D4" s="48"/>
      <c r="E4" s="48"/>
      <c r="F4" s="48"/>
    </row>
    <row r="5" spans="1:6" ht="22.5" customHeight="1" x14ac:dyDescent="0.25">
      <c r="A5" s="30"/>
      <c r="B5" s="31"/>
      <c r="C5" s="31"/>
      <c r="D5" s="31"/>
      <c r="E5" s="31"/>
      <c r="F5" s="32"/>
    </row>
    <row r="6" spans="1:6" x14ac:dyDescent="0.25">
      <c r="A6" s="2" t="s">
        <v>0</v>
      </c>
      <c r="B6" s="2" t="s">
        <v>5</v>
      </c>
      <c r="C6" s="7" t="s">
        <v>1</v>
      </c>
      <c r="D6" s="2" t="s">
        <v>6</v>
      </c>
      <c r="E6" s="2" t="s">
        <v>9</v>
      </c>
      <c r="F6" s="2" t="s">
        <v>7</v>
      </c>
    </row>
    <row r="7" spans="1:6" x14ac:dyDescent="0.25">
      <c r="A7" s="14" t="s">
        <v>66</v>
      </c>
      <c r="B7" s="9">
        <v>1</v>
      </c>
      <c r="C7" s="11"/>
      <c r="D7" s="12">
        <f>C7*B7</f>
        <v>0</v>
      </c>
      <c r="E7" s="12">
        <f>(20/100)*D7</f>
        <v>0</v>
      </c>
      <c r="F7" s="12">
        <f>D7*1.2</f>
        <v>0</v>
      </c>
    </row>
    <row r="8" spans="1:6" x14ac:dyDescent="0.25">
      <c r="A8" s="14" t="s">
        <v>74</v>
      </c>
      <c r="B8" s="9">
        <v>1</v>
      </c>
      <c r="C8" s="11"/>
      <c r="D8" s="12">
        <f t="shared" ref="D8:D11" si="0">C8*B8</f>
        <v>0</v>
      </c>
      <c r="E8" s="12">
        <f t="shared" ref="E8:E11" si="1">(20/100)*D8</f>
        <v>0</v>
      </c>
      <c r="F8" s="12">
        <f t="shared" ref="F8:F11" si="2">D8*1.2</f>
        <v>0</v>
      </c>
    </row>
    <row r="9" spans="1:6" x14ac:dyDescent="0.25">
      <c r="A9" s="14" t="s">
        <v>76</v>
      </c>
      <c r="B9" s="9">
        <v>1</v>
      </c>
      <c r="C9" s="11"/>
      <c r="D9" s="12">
        <f t="shared" si="0"/>
        <v>0</v>
      </c>
      <c r="E9" s="12">
        <f t="shared" si="1"/>
        <v>0</v>
      </c>
      <c r="F9" s="12">
        <f t="shared" si="2"/>
        <v>0</v>
      </c>
    </row>
    <row r="10" spans="1:6" x14ac:dyDescent="0.25">
      <c r="A10" s="14" t="s">
        <v>77</v>
      </c>
      <c r="B10" s="9">
        <v>1</v>
      </c>
      <c r="C10" s="11"/>
      <c r="D10" s="12">
        <f t="shared" si="0"/>
        <v>0</v>
      </c>
      <c r="E10" s="12">
        <f t="shared" si="1"/>
        <v>0</v>
      </c>
      <c r="F10" s="12">
        <f t="shared" si="2"/>
        <v>0</v>
      </c>
    </row>
    <row r="11" spans="1:6" x14ac:dyDescent="0.25">
      <c r="A11" s="14" t="s">
        <v>78</v>
      </c>
      <c r="B11" s="9">
        <v>1</v>
      </c>
      <c r="C11" s="11"/>
      <c r="D11" s="12">
        <f t="shared" si="0"/>
        <v>0</v>
      </c>
      <c r="E11" s="12">
        <f t="shared" si="1"/>
        <v>0</v>
      </c>
      <c r="F11" s="12">
        <f t="shared" si="2"/>
        <v>0</v>
      </c>
    </row>
    <row r="12" spans="1:6" x14ac:dyDescent="0.25">
      <c r="A12" s="14" t="s">
        <v>75</v>
      </c>
      <c r="B12" s="10">
        <v>1</v>
      </c>
      <c r="C12" s="11"/>
      <c r="D12" s="12">
        <f t="shared" ref="D12:D15" si="3">C12*B12</f>
        <v>0</v>
      </c>
      <c r="E12" s="12">
        <f t="shared" ref="E12:E15" si="4">(20/100)*D12</f>
        <v>0</v>
      </c>
      <c r="F12" s="12">
        <f t="shared" ref="F12:F15" si="5">D12*1.2</f>
        <v>0</v>
      </c>
    </row>
    <row r="13" spans="1:6" x14ac:dyDescent="0.25">
      <c r="A13" s="14" t="s">
        <v>67</v>
      </c>
      <c r="B13" s="10">
        <v>1</v>
      </c>
      <c r="C13" s="11"/>
      <c r="D13" s="12">
        <f t="shared" si="3"/>
        <v>0</v>
      </c>
      <c r="E13" s="12">
        <f t="shared" si="4"/>
        <v>0</v>
      </c>
      <c r="F13" s="12">
        <f t="shared" si="5"/>
        <v>0</v>
      </c>
    </row>
    <row r="14" spans="1:6" x14ac:dyDescent="0.25">
      <c r="A14" s="14" t="s">
        <v>68</v>
      </c>
      <c r="B14" s="9">
        <v>1</v>
      </c>
      <c r="C14" s="11"/>
      <c r="D14" s="12">
        <f t="shared" si="3"/>
        <v>0</v>
      </c>
      <c r="E14" s="12">
        <f t="shared" si="4"/>
        <v>0</v>
      </c>
      <c r="F14" s="12">
        <f t="shared" si="5"/>
        <v>0</v>
      </c>
    </row>
    <row r="15" spans="1:6" ht="17.25" customHeight="1" x14ac:dyDescent="0.25">
      <c r="A15" s="14" t="s">
        <v>10</v>
      </c>
      <c r="B15" s="9">
        <v>1</v>
      </c>
      <c r="C15" s="11"/>
      <c r="D15" s="12">
        <f t="shared" si="3"/>
        <v>0</v>
      </c>
      <c r="E15" s="12">
        <f t="shared" si="4"/>
        <v>0</v>
      </c>
      <c r="F15" s="12">
        <f t="shared" si="5"/>
        <v>0</v>
      </c>
    </row>
    <row r="16" spans="1:6" ht="17.25" customHeight="1" x14ac:dyDescent="0.25">
      <c r="A16" s="14" t="s">
        <v>69</v>
      </c>
      <c r="B16" s="9">
        <v>1</v>
      </c>
      <c r="C16" s="11"/>
      <c r="D16" s="12">
        <f t="shared" ref="D16:D20" si="6">C16*B16</f>
        <v>0</v>
      </c>
      <c r="E16" s="12">
        <f t="shared" ref="E16:E20" si="7">(20/100)*D16</f>
        <v>0</v>
      </c>
      <c r="F16" s="12">
        <f t="shared" ref="F16:F20" si="8">D16*1.2</f>
        <v>0</v>
      </c>
    </row>
    <row r="17" spans="1:6" ht="17.25" customHeight="1" x14ac:dyDescent="0.25">
      <c r="A17" s="14" t="s">
        <v>79</v>
      </c>
      <c r="B17" s="9">
        <v>1</v>
      </c>
      <c r="C17" s="11"/>
      <c r="D17" s="12">
        <f t="shared" si="6"/>
        <v>0</v>
      </c>
      <c r="E17" s="12">
        <f t="shared" si="7"/>
        <v>0</v>
      </c>
      <c r="F17" s="12">
        <f t="shared" si="8"/>
        <v>0</v>
      </c>
    </row>
    <row r="18" spans="1:6" ht="17.25" customHeight="1" x14ac:dyDescent="0.25">
      <c r="A18" s="14" t="s">
        <v>80</v>
      </c>
      <c r="B18" s="9">
        <v>1</v>
      </c>
      <c r="C18" s="11"/>
      <c r="D18" s="12">
        <f t="shared" si="6"/>
        <v>0</v>
      </c>
      <c r="E18" s="12">
        <f t="shared" si="7"/>
        <v>0</v>
      </c>
      <c r="F18" s="12">
        <f t="shared" si="8"/>
        <v>0</v>
      </c>
    </row>
    <row r="19" spans="1:6" ht="17.25" customHeight="1" x14ac:dyDescent="0.25">
      <c r="A19" s="14" t="s">
        <v>82</v>
      </c>
      <c r="B19" s="9">
        <v>1</v>
      </c>
      <c r="C19" s="11"/>
      <c r="D19" s="12">
        <f t="shared" si="6"/>
        <v>0</v>
      </c>
      <c r="E19" s="12">
        <f t="shared" si="7"/>
        <v>0</v>
      </c>
      <c r="F19" s="12">
        <f t="shared" si="8"/>
        <v>0</v>
      </c>
    </row>
    <row r="20" spans="1:6" ht="20.25" customHeight="1" x14ac:dyDescent="0.25">
      <c r="A20" s="14" t="s">
        <v>81</v>
      </c>
      <c r="B20" s="9">
        <v>1</v>
      </c>
      <c r="C20" s="11"/>
      <c r="D20" s="12">
        <f t="shared" si="6"/>
        <v>0</v>
      </c>
      <c r="E20" s="12">
        <f t="shared" si="7"/>
        <v>0</v>
      </c>
      <c r="F20" s="12">
        <f t="shared" si="8"/>
        <v>0</v>
      </c>
    </row>
    <row r="21" spans="1:6" x14ac:dyDescent="0.25">
      <c r="A21" s="1" t="s">
        <v>83</v>
      </c>
      <c r="B21" s="2">
        <f>SUM(B7:B20)</f>
        <v>14</v>
      </c>
      <c r="C21" s="8">
        <f>SUM(C7:C20)</f>
        <v>0</v>
      </c>
      <c r="D21" s="6">
        <f>SUM(D7:D20)</f>
        <v>0</v>
      </c>
      <c r="E21" s="6">
        <f>SUM(E7:E20)</f>
        <v>0</v>
      </c>
      <c r="F21" s="6">
        <f>SUM(F7:F20)</f>
        <v>0</v>
      </c>
    </row>
    <row r="22" spans="1:6" x14ac:dyDescent="0.25">
      <c r="A22" s="28" t="s">
        <v>84</v>
      </c>
      <c r="B22" s="29"/>
      <c r="C22" s="29"/>
      <c r="D22" s="29"/>
      <c r="E22" s="29"/>
      <c r="F22" s="29"/>
    </row>
    <row r="23" spans="1:6" ht="19.5" customHeight="1" x14ac:dyDescent="0.25">
      <c r="A23" s="2" t="s">
        <v>0</v>
      </c>
      <c r="B23" s="2" t="s">
        <v>5</v>
      </c>
      <c r="C23" s="7" t="s">
        <v>1</v>
      </c>
      <c r="D23" s="2" t="s">
        <v>6</v>
      </c>
      <c r="E23" s="2" t="s">
        <v>9</v>
      </c>
      <c r="F23" s="2" t="s">
        <v>7</v>
      </c>
    </row>
    <row r="24" spans="1:6" ht="22.5" customHeight="1" x14ac:dyDescent="0.25">
      <c r="A24" s="30"/>
      <c r="B24" s="31"/>
      <c r="C24" s="31"/>
      <c r="D24" s="31"/>
      <c r="E24" s="31"/>
      <c r="F24" s="32"/>
    </row>
    <row r="25" spans="1:6" ht="14.25" customHeight="1" x14ac:dyDescent="0.25">
      <c r="A25" s="14" t="s">
        <v>70</v>
      </c>
      <c r="B25" s="9">
        <v>1</v>
      </c>
      <c r="C25" s="11"/>
      <c r="D25" s="12">
        <f>C25*B25</f>
        <v>0</v>
      </c>
      <c r="E25" s="12">
        <f>(20/100)*D25</f>
        <v>0</v>
      </c>
      <c r="F25" s="12">
        <f>D25*1.2</f>
        <v>0</v>
      </c>
    </row>
    <row r="26" spans="1:6" ht="14.25" customHeight="1" x14ac:dyDescent="0.25">
      <c r="A26" s="14" t="s">
        <v>76</v>
      </c>
      <c r="B26" s="9">
        <v>1</v>
      </c>
      <c r="C26" s="18"/>
      <c r="D26" s="12"/>
      <c r="E26" s="12"/>
      <c r="F26" s="12"/>
    </row>
    <row r="27" spans="1:6" x14ac:dyDescent="0.25">
      <c r="A27" s="14" t="s">
        <v>71</v>
      </c>
      <c r="B27" s="9">
        <v>1</v>
      </c>
      <c r="C27" s="13"/>
      <c r="D27" s="12">
        <f>C27*B27</f>
        <v>0</v>
      </c>
      <c r="E27" s="12">
        <f t="shared" ref="E27" si="9">(20/100)*D27</f>
        <v>0</v>
      </c>
      <c r="F27" s="12">
        <f t="shared" ref="F27" si="10">D27*1.2</f>
        <v>0</v>
      </c>
    </row>
    <row r="28" spans="1:6" x14ac:dyDescent="0.25">
      <c r="A28" s="14" t="s">
        <v>72</v>
      </c>
      <c r="B28" s="9">
        <v>1</v>
      </c>
      <c r="C28" s="11"/>
      <c r="D28" s="12">
        <f t="shared" ref="D28:D64" si="11">C28*B28</f>
        <v>0</v>
      </c>
      <c r="E28" s="12">
        <f t="shared" ref="E28:E64" si="12">(20/100)*D28</f>
        <v>0</v>
      </c>
      <c r="F28" s="12">
        <f t="shared" ref="F28:F64" si="13">D28*1.2</f>
        <v>0</v>
      </c>
    </row>
    <row r="29" spans="1:6" x14ac:dyDescent="0.25">
      <c r="A29" s="14" t="s">
        <v>68</v>
      </c>
      <c r="B29" s="9">
        <v>1</v>
      </c>
      <c r="C29" s="11"/>
      <c r="D29" s="12">
        <f t="shared" si="11"/>
        <v>0</v>
      </c>
      <c r="E29" s="12">
        <f t="shared" si="12"/>
        <v>0</v>
      </c>
      <c r="F29" s="12">
        <f t="shared" si="13"/>
        <v>0</v>
      </c>
    </row>
    <row r="30" spans="1:6" x14ac:dyDescent="0.25">
      <c r="A30" s="14" t="s">
        <v>85</v>
      </c>
      <c r="B30" s="9">
        <v>1</v>
      </c>
      <c r="C30" s="11"/>
      <c r="D30" s="12">
        <f t="shared" si="11"/>
        <v>0</v>
      </c>
      <c r="E30" s="12">
        <f t="shared" si="12"/>
        <v>0</v>
      </c>
      <c r="F30" s="12">
        <f t="shared" si="13"/>
        <v>0</v>
      </c>
    </row>
    <row r="31" spans="1:6" x14ac:dyDescent="0.25">
      <c r="A31" s="14" t="s">
        <v>75</v>
      </c>
      <c r="B31" s="9">
        <v>1</v>
      </c>
      <c r="C31" s="11"/>
      <c r="D31" s="12">
        <f t="shared" si="11"/>
        <v>0</v>
      </c>
      <c r="E31" s="12">
        <f t="shared" si="12"/>
        <v>0</v>
      </c>
      <c r="F31" s="12">
        <f t="shared" si="13"/>
        <v>0</v>
      </c>
    </row>
    <row r="32" spans="1:6" x14ac:dyDescent="0.25">
      <c r="A32" s="14" t="s">
        <v>11</v>
      </c>
      <c r="B32" s="9">
        <v>1</v>
      </c>
      <c r="C32" s="11"/>
      <c r="D32" s="12">
        <f t="shared" si="11"/>
        <v>0</v>
      </c>
      <c r="E32" s="12">
        <f t="shared" si="12"/>
        <v>0</v>
      </c>
      <c r="F32" s="12">
        <f t="shared" si="13"/>
        <v>0</v>
      </c>
    </row>
    <row r="33" spans="1:6" x14ac:dyDescent="0.25">
      <c r="A33" s="14" t="s">
        <v>12</v>
      </c>
      <c r="B33" s="9">
        <v>1</v>
      </c>
      <c r="C33" s="11"/>
      <c r="D33" s="12">
        <f t="shared" si="11"/>
        <v>0</v>
      </c>
      <c r="E33" s="12">
        <f t="shared" si="12"/>
        <v>0</v>
      </c>
      <c r="F33" s="12">
        <f t="shared" si="13"/>
        <v>0</v>
      </c>
    </row>
    <row r="34" spans="1:6" x14ac:dyDescent="0.25">
      <c r="A34" s="14" t="s">
        <v>13</v>
      </c>
      <c r="B34" s="9">
        <v>1</v>
      </c>
      <c r="C34" s="11"/>
      <c r="D34" s="12">
        <f t="shared" si="11"/>
        <v>0</v>
      </c>
      <c r="E34" s="12">
        <f t="shared" si="12"/>
        <v>0</v>
      </c>
      <c r="F34" s="12">
        <f t="shared" si="13"/>
        <v>0</v>
      </c>
    </row>
    <row r="35" spans="1:6" x14ac:dyDescent="0.25">
      <c r="A35" s="14" t="s">
        <v>14</v>
      </c>
      <c r="B35" s="9">
        <v>1</v>
      </c>
      <c r="C35" s="11"/>
      <c r="D35" s="12">
        <f t="shared" si="11"/>
        <v>0</v>
      </c>
      <c r="E35" s="12">
        <f t="shared" si="12"/>
        <v>0</v>
      </c>
      <c r="F35" s="12">
        <f t="shared" si="13"/>
        <v>0</v>
      </c>
    </row>
    <row r="36" spans="1:6" x14ac:dyDescent="0.25">
      <c r="A36" s="14" t="s">
        <v>15</v>
      </c>
      <c r="B36" s="9">
        <v>1</v>
      </c>
      <c r="C36" s="11"/>
      <c r="D36" s="12">
        <f t="shared" si="11"/>
        <v>0</v>
      </c>
      <c r="E36" s="12">
        <f t="shared" si="12"/>
        <v>0</v>
      </c>
      <c r="F36" s="12">
        <f t="shared" si="13"/>
        <v>0</v>
      </c>
    </row>
    <row r="37" spans="1:6" x14ac:dyDescent="0.25">
      <c r="A37" s="14" t="s">
        <v>74</v>
      </c>
      <c r="B37" s="9">
        <v>1</v>
      </c>
      <c r="C37" s="11"/>
      <c r="D37" s="12">
        <f t="shared" si="11"/>
        <v>0</v>
      </c>
      <c r="E37" s="12">
        <f t="shared" si="12"/>
        <v>0</v>
      </c>
      <c r="F37" s="12">
        <f t="shared" si="13"/>
        <v>0</v>
      </c>
    </row>
    <row r="38" spans="1:6" x14ac:dyDescent="0.25">
      <c r="A38" s="14" t="s">
        <v>16</v>
      </c>
      <c r="B38" s="9">
        <v>1</v>
      </c>
      <c r="C38" s="11"/>
      <c r="D38" s="12">
        <f t="shared" si="11"/>
        <v>0</v>
      </c>
      <c r="E38" s="12">
        <f t="shared" si="12"/>
        <v>0</v>
      </c>
      <c r="F38" s="12">
        <f t="shared" si="13"/>
        <v>0</v>
      </c>
    </row>
    <row r="39" spans="1:6" x14ac:dyDescent="0.25">
      <c r="A39" s="14" t="s">
        <v>17</v>
      </c>
      <c r="B39" s="9">
        <v>1</v>
      </c>
      <c r="C39" s="11"/>
      <c r="D39" s="12">
        <f t="shared" si="11"/>
        <v>0</v>
      </c>
      <c r="E39" s="12">
        <f t="shared" si="12"/>
        <v>0</v>
      </c>
      <c r="F39" s="12">
        <f t="shared" si="13"/>
        <v>0</v>
      </c>
    </row>
    <row r="40" spans="1:6" x14ac:dyDescent="0.25">
      <c r="A40" s="14" t="s">
        <v>55</v>
      </c>
      <c r="B40" s="9">
        <v>1</v>
      </c>
      <c r="C40" s="11"/>
      <c r="D40" s="12">
        <f t="shared" si="11"/>
        <v>0</v>
      </c>
      <c r="E40" s="12">
        <f t="shared" si="12"/>
        <v>0</v>
      </c>
      <c r="F40" s="12">
        <f t="shared" si="13"/>
        <v>0</v>
      </c>
    </row>
    <row r="41" spans="1:6" x14ac:dyDescent="0.25">
      <c r="A41" s="14" t="s">
        <v>18</v>
      </c>
      <c r="B41" s="9">
        <v>1</v>
      </c>
      <c r="C41" s="11"/>
      <c r="D41" s="12">
        <f t="shared" si="11"/>
        <v>0</v>
      </c>
      <c r="E41" s="12">
        <f t="shared" si="12"/>
        <v>0</v>
      </c>
      <c r="F41" s="12">
        <f t="shared" si="13"/>
        <v>0</v>
      </c>
    </row>
    <row r="42" spans="1:6" x14ac:dyDescent="0.25">
      <c r="A42" s="14" t="s">
        <v>19</v>
      </c>
      <c r="B42" s="9">
        <v>1</v>
      </c>
      <c r="C42" s="11"/>
      <c r="D42" s="12">
        <f t="shared" si="11"/>
        <v>0</v>
      </c>
      <c r="E42" s="12">
        <f t="shared" si="12"/>
        <v>0</v>
      </c>
      <c r="F42" s="12">
        <f t="shared" si="13"/>
        <v>0</v>
      </c>
    </row>
    <row r="43" spans="1:6" x14ac:dyDescent="0.25">
      <c r="A43" s="14" t="s">
        <v>20</v>
      </c>
      <c r="B43" s="9">
        <v>1</v>
      </c>
      <c r="C43" s="11"/>
      <c r="D43" s="12">
        <f t="shared" si="11"/>
        <v>0</v>
      </c>
      <c r="E43" s="12">
        <f t="shared" si="12"/>
        <v>0</v>
      </c>
      <c r="F43" s="12">
        <f t="shared" si="13"/>
        <v>0</v>
      </c>
    </row>
    <row r="44" spans="1:6" x14ac:dyDescent="0.25">
      <c r="A44" s="14" t="s">
        <v>21</v>
      </c>
      <c r="B44" s="9">
        <v>1</v>
      </c>
      <c r="C44" s="11"/>
      <c r="D44" s="12">
        <f t="shared" si="11"/>
        <v>0</v>
      </c>
      <c r="E44" s="12">
        <f t="shared" si="12"/>
        <v>0</v>
      </c>
      <c r="F44" s="12">
        <f t="shared" si="13"/>
        <v>0</v>
      </c>
    </row>
    <row r="45" spans="1:6" x14ac:dyDescent="0.25">
      <c r="A45" s="14" t="s">
        <v>22</v>
      </c>
      <c r="B45" s="9">
        <v>1</v>
      </c>
      <c r="C45" s="11"/>
      <c r="D45" s="12">
        <f t="shared" si="11"/>
        <v>0</v>
      </c>
      <c r="E45" s="12">
        <f t="shared" si="12"/>
        <v>0</v>
      </c>
      <c r="F45" s="12">
        <f t="shared" si="13"/>
        <v>0</v>
      </c>
    </row>
    <row r="46" spans="1:6" x14ac:dyDescent="0.25">
      <c r="A46" s="14" t="s">
        <v>23</v>
      </c>
      <c r="B46" s="9">
        <v>1</v>
      </c>
      <c r="C46" s="11"/>
      <c r="D46" s="12">
        <f t="shared" si="11"/>
        <v>0</v>
      </c>
      <c r="E46" s="12">
        <f t="shared" si="12"/>
        <v>0</v>
      </c>
      <c r="F46" s="12">
        <f t="shared" si="13"/>
        <v>0</v>
      </c>
    </row>
    <row r="47" spans="1:6" x14ac:dyDescent="0.25">
      <c r="A47" s="14" t="s">
        <v>24</v>
      </c>
      <c r="B47" s="9">
        <v>1</v>
      </c>
      <c r="C47" s="11"/>
      <c r="D47" s="12">
        <f t="shared" si="11"/>
        <v>0</v>
      </c>
      <c r="E47" s="12">
        <f t="shared" si="12"/>
        <v>0</v>
      </c>
      <c r="F47" s="12">
        <f t="shared" si="13"/>
        <v>0</v>
      </c>
    </row>
    <row r="48" spans="1:6" x14ac:dyDescent="0.25">
      <c r="A48" s="14" t="s">
        <v>65</v>
      </c>
      <c r="B48" s="9">
        <v>1</v>
      </c>
      <c r="C48" s="11"/>
      <c r="D48" s="12">
        <f t="shared" si="11"/>
        <v>0</v>
      </c>
      <c r="E48" s="12">
        <f t="shared" si="12"/>
        <v>0</v>
      </c>
      <c r="F48" s="12">
        <f t="shared" si="13"/>
        <v>0</v>
      </c>
    </row>
    <row r="49" spans="1:6" x14ac:dyDescent="0.25">
      <c r="A49" s="14" t="s">
        <v>25</v>
      </c>
      <c r="B49" s="9">
        <v>1</v>
      </c>
      <c r="C49" s="11"/>
      <c r="D49" s="12">
        <f t="shared" si="11"/>
        <v>0</v>
      </c>
      <c r="E49" s="12">
        <f t="shared" si="12"/>
        <v>0</v>
      </c>
      <c r="F49" s="12">
        <f t="shared" si="13"/>
        <v>0</v>
      </c>
    </row>
    <row r="50" spans="1:6" x14ac:dyDescent="0.25">
      <c r="A50" s="14" t="s">
        <v>26</v>
      </c>
      <c r="B50" s="9">
        <v>1</v>
      </c>
      <c r="C50" s="11"/>
      <c r="D50" s="12">
        <f t="shared" si="11"/>
        <v>0</v>
      </c>
      <c r="E50" s="12">
        <f t="shared" si="12"/>
        <v>0</v>
      </c>
      <c r="F50" s="12">
        <f t="shared" si="13"/>
        <v>0</v>
      </c>
    </row>
    <row r="51" spans="1:6" x14ac:dyDescent="0.25">
      <c r="A51" s="14" t="s">
        <v>27</v>
      </c>
      <c r="B51" s="9">
        <v>1</v>
      </c>
      <c r="C51" s="11"/>
      <c r="D51" s="12">
        <f t="shared" si="11"/>
        <v>0</v>
      </c>
      <c r="E51" s="12">
        <f t="shared" si="12"/>
        <v>0</v>
      </c>
      <c r="F51" s="12">
        <f t="shared" si="13"/>
        <v>0</v>
      </c>
    </row>
    <row r="52" spans="1:6" x14ac:dyDescent="0.25">
      <c r="A52" s="14" t="s">
        <v>28</v>
      </c>
      <c r="B52" s="9">
        <v>1</v>
      </c>
      <c r="C52" s="11"/>
      <c r="D52" s="12">
        <f t="shared" si="11"/>
        <v>0</v>
      </c>
      <c r="E52" s="12">
        <f t="shared" si="12"/>
        <v>0</v>
      </c>
      <c r="F52" s="12">
        <f t="shared" si="13"/>
        <v>0</v>
      </c>
    </row>
    <row r="53" spans="1:6" x14ac:dyDescent="0.25">
      <c r="A53" s="14" t="s">
        <v>45</v>
      </c>
      <c r="B53" s="9">
        <v>1</v>
      </c>
      <c r="C53" s="11"/>
      <c r="D53" s="12">
        <f t="shared" si="11"/>
        <v>0</v>
      </c>
      <c r="E53" s="12">
        <f t="shared" si="12"/>
        <v>0</v>
      </c>
      <c r="F53" s="12">
        <f t="shared" si="13"/>
        <v>0</v>
      </c>
    </row>
    <row r="54" spans="1:6" x14ac:dyDescent="0.25">
      <c r="A54" s="14" t="s">
        <v>29</v>
      </c>
      <c r="B54" s="9">
        <v>1</v>
      </c>
      <c r="C54" s="11"/>
      <c r="D54" s="12">
        <f t="shared" si="11"/>
        <v>0</v>
      </c>
      <c r="E54" s="12">
        <f t="shared" si="12"/>
        <v>0</v>
      </c>
      <c r="F54" s="12">
        <f t="shared" si="13"/>
        <v>0</v>
      </c>
    </row>
    <row r="55" spans="1:6" x14ac:dyDescent="0.25">
      <c r="A55" s="14" t="s">
        <v>30</v>
      </c>
      <c r="B55" s="9">
        <v>1</v>
      </c>
      <c r="C55" s="11"/>
      <c r="D55" s="12">
        <f t="shared" si="11"/>
        <v>0</v>
      </c>
      <c r="E55" s="12">
        <f t="shared" si="12"/>
        <v>0</v>
      </c>
      <c r="F55" s="12">
        <f t="shared" si="13"/>
        <v>0</v>
      </c>
    </row>
    <row r="56" spans="1:6" x14ac:dyDescent="0.25">
      <c r="A56" s="14" t="s">
        <v>31</v>
      </c>
      <c r="B56" s="9">
        <v>1</v>
      </c>
      <c r="C56" s="11"/>
      <c r="D56" s="12">
        <f t="shared" si="11"/>
        <v>0</v>
      </c>
      <c r="E56" s="12">
        <f t="shared" si="12"/>
        <v>0</v>
      </c>
      <c r="F56" s="12">
        <f t="shared" si="13"/>
        <v>0</v>
      </c>
    </row>
    <row r="57" spans="1:6" x14ac:dyDescent="0.25">
      <c r="A57" s="14" t="s">
        <v>32</v>
      </c>
      <c r="B57" s="9">
        <v>1</v>
      </c>
      <c r="C57" s="11"/>
      <c r="D57" s="12">
        <f t="shared" si="11"/>
        <v>0</v>
      </c>
      <c r="E57" s="12">
        <f t="shared" si="12"/>
        <v>0</v>
      </c>
      <c r="F57" s="12">
        <f t="shared" si="13"/>
        <v>0</v>
      </c>
    </row>
    <row r="58" spans="1:6" x14ac:dyDescent="0.25">
      <c r="A58" s="14" t="s">
        <v>33</v>
      </c>
      <c r="B58" s="9">
        <v>1</v>
      </c>
      <c r="C58" s="11"/>
      <c r="D58" s="12">
        <f t="shared" si="11"/>
        <v>0</v>
      </c>
      <c r="E58" s="12">
        <f t="shared" si="12"/>
        <v>0</v>
      </c>
      <c r="F58" s="12">
        <f t="shared" si="13"/>
        <v>0</v>
      </c>
    </row>
    <row r="59" spans="1:6" x14ac:dyDescent="0.25">
      <c r="A59" s="14" t="s">
        <v>34</v>
      </c>
      <c r="B59" s="9">
        <v>1</v>
      </c>
      <c r="C59" s="11"/>
      <c r="D59" s="12">
        <f t="shared" si="11"/>
        <v>0</v>
      </c>
      <c r="E59" s="12">
        <f t="shared" si="12"/>
        <v>0</v>
      </c>
      <c r="F59" s="12">
        <f t="shared" si="13"/>
        <v>0</v>
      </c>
    </row>
    <row r="60" spans="1:6" x14ac:dyDescent="0.25">
      <c r="A60" s="14" t="s">
        <v>35</v>
      </c>
      <c r="B60" s="9">
        <v>1</v>
      </c>
      <c r="C60" s="11"/>
      <c r="D60" s="12">
        <f t="shared" si="11"/>
        <v>0</v>
      </c>
      <c r="E60" s="12">
        <f t="shared" si="12"/>
        <v>0</v>
      </c>
      <c r="F60" s="12">
        <f t="shared" si="13"/>
        <v>0</v>
      </c>
    </row>
    <row r="61" spans="1:6" x14ac:dyDescent="0.25">
      <c r="A61" s="14" t="s">
        <v>86</v>
      </c>
      <c r="B61" s="9">
        <v>1</v>
      </c>
      <c r="C61" s="11"/>
      <c r="D61" s="12">
        <f t="shared" si="11"/>
        <v>0</v>
      </c>
      <c r="E61" s="12">
        <f t="shared" si="12"/>
        <v>0</v>
      </c>
      <c r="F61" s="12">
        <f t="shared" si="13"/>
        <v>0</v>
      </c>
    </row>
    <row r="62" spans="1:6" x14ac:dyDescent="0.25">
      <c r="A62" s="14" t="s">
        <v>36</v>
      </c>
      <c r="B62" s="9">
        <v>1</v>
      </c>
      <c r="C62" s="11"/>
      <c r="D62" s="12">
        <f t="shared" si="11"/>
        <v>0</v>
      </c>
      <c r="E62" s="12">
        <f t="shared" si="12"/>
        <v>0</v>
      </c>
      <c r="F62" s="12">
        <f t="shared" si="13"/>
        <v>0</v>
      </c>
    </row>
    <row r="63" spans="1:6" x14ac:dyDescent="0.25">
      <c r="A63" s="14" t="s">
        <v>87</v>
      </c>
      <c r="B63" s="9">
        <v>1</v>
      </c>
      <c r="C63" s="11"/>
      <c r="D63" s="12">
        <f t="shared" si="11"/>
        <v>0</v>
      </c>
      <c r="E63" s="12">
        <f t="shared" si="12"/>
        <v>0</v>
      </c>
      <c r="F63" s="12">
        <f t="shared" si="13"/>
        <v>0</v>
      </c>
    </row>
    <row r="64" spans="1:6" x14ac:dyDescent="0.25">
      <c r="A64" s="14" t="s">
        <v>88</v>
      </c>
      <c r="B64" s="37">
        <v>1</v>
      </c>
      <c r="C64" s="11"/>
      <c r="D64" s="12">
        <f t="shared" si="11"/>
        <v>0</v>
      </c>
      <c r="E64" s="12">
        <f t="shared" si="12"/>
        <v>0</v>
      </c>
      <c r="F64" s="12">
        <f t="shared" si="13"/>
        <v>0</v>
      </c>
    </row>
    <row r="65" spans="1:6" x14ac:dyDescent="0.25">
      <c r="A65" s="1" t="s">
        <v>83</v>
      </c>
      <c r="B65" s="2">
        <f>SUM(B25:B64)</f>
        <v>40</v>
      </c>
      <c r="C65" s="8">
        <f>SUM(C25:C64)</f>
        <v>0</v>
      </c>
      <c r="D65" s="6">
        <f>SUM(D25:D64)</f>
        <v>0</v>
      </c>
      <c r="E65" s="6">
        <f>SUM(E25:E64)</f>
        <v>0</v>
      </c>
      <c r="F65" s="6">
        <f>SUM(F25:F64)</f>
        <v>0</v>
      </c>
    </row>
    <row r="66" spans="1:6" x14ac:dyDescent="0.25">
      <c r="A66" s="44" t="s">
        <v>148</v>
      </c>
      <c r="B66" s="44"/>
      <c r="C66" s="44"/>
      <c r="D66" s="44"/>
      <c r="E66" s="44"/>
      <c r="F66" s="44"/>
    </row>
    <row r="67" spans="1:6" x14ac:dyDescent="0.25">
      <c r="A67" s="2" t="s">
        <v>0</v>
      </c>
      <c r="B67" s="2" t="s">
        <v>5</v>
      </c>
      <c r="C67" s="7" t="s">
        <v>1</v>
      </c>
      <c r="D67" s="2" t="s">
        <v>6</v>
      </c>
      <c r="E67" s="2" t="s">
        <v>9</v>
      </c>
      <c r="F67" s="2" t="s">
        <v>7</v>
      </c>
    </row>
    <row r="68" spans="1:6" ht="21" customHeight="1" x14ac:dyDescent="0.25">
      <c r="A68" s="30"/>
      <c r="B68" s="31"/>
      <c r="C68" s="31"/>
      <c r="D68" s="31"/>
      <c r="E68" s="31"/>
      <c r="F68" s="32"/>
    </row>
    <row r="69" spans="1:6" x14ac:dyDescent="0.25">
      <c r="A69" s="14" t="s">
        <v>33</v>
      </c>
      <c r="B69" s="9">
        <v>1</v>
      </c>
      <c r="C69" s="11"/>
      <c r="D69" s="12">
        <f>C69*B69</f>
        <v>0</v>
      </c>
      <c r="E69" s="12">
        <f>(20/100)*D69</f>
        <v>0</v>
      </c>
      <c r="F69" s="12">
        <f>D69*1.2</f>
        <v>0</v>
      </c>
    </row>
    <row r="70" spans="1:6" x14ac:dyDescent="0.25">
      <c r="A70" s="14" t="s">
        <v>39</v>
      </c>
      <c r="B70" s="9">
        <v>1</v>
      </c>
      <c r="C70" s="13"/>
      <c r="D70" s="12">
        <f>C70*B70</f>
        <v>0</v>
      </c>
      <c r="E70" s="12">
        <f t="shared" ref="E70:E74" si="14">(20/100)*D70</f>
        <v>0</v>
      </c>
      <c r="F70" s="12">
        <f t="shared" ref="F70:F74" si="15">D70*1.2</f>
        <v>0</v>
      </c>
    </row>
    <row r="71" spans="1:6" x14ac:dyDescent="0.25">
      <c r="A71" s="14" t="s">
        <v>61</v>
      </c>
      <c r="B71" s="10">
        <v>1</v>
      </c>
      <c r="C71" s="11"/>
      <c r="D71" s="12">
        <f t="shared" ref="D71:D74" si="16">C71*B71</f>
        <v>0</v>
      </c>
      <c r="E71" s="12">
        <f t="shared" si="14"/>
        <v>0</v>
      </c>
      <c r="F71" s="12">
        <f t="shared" si="15"/>
        <v>0</v>
      </c>
    </row>
    <row r="72" spans="1:6" x14ac:dyDescent="0.25">
      <c r="A72" s="14" t="s">
        <v>28</v>
      </c>
      <c r="B72" s="10">
        <v>1</v>
      </c>
      <c r="C72" s="11"/>
      <c r="D72" s="12">
        <f t="shared" si="16"/>
        <v>0</v>
      </c>
      <c r="E72" s="12">
        <f t="shared" si="14"/>
        <v>0</v>
      </c>
      <c r="F72" s="12">
        <f t="shared" si="15"/>
        <v>0</v>
      </c>
    </row>
    <row r="73" spans="1:6" x14ac:dyDescent="0.25">
      <c r="A73" s="14" t="s">
        <v>59</v>
      </c>
      <c r="B73" s="9">
        <v>1</v>
      </c>
      <c r="C73" s="11"/>
      <c r="D73" s="12">
        <f t="shared" si="16"/>
        <v>0</v>
      </c>
      <c r="E73" s="12">
        <f t="shared" si="14"/>
        <v>0</v>
      </c>
      <c r="F73" s="12">
        <f t="shared" si="15"/>
        <v>0</v>
      </c>
    </row>
    <row r="74" spans="1:6" x14ac:dyDescent="0.25">
      <c r="A74" s="14" t="s">
        <v>30</v>
      </c>
      <c r="B74" s="9">
        <v>1</v>
      </c>
      <c r="C74" s="11"/>
      <c r="D74" s="12">
        <f t="shared" si="16"/>
        <v>0</v>
      </c>
      <c r="E74" s="12">
        <f t="shared" si="14"/>
        <v>0</v>
      </c>
      <c r="F74" s="12">
        <f t="shared" si="15"/>
        <v>0</v>
      </c>
    </row>
    <row r="75" spans="1:6" x14ac:dyDescent="0.25">
      <c r="A75" s="14" t="s">
        <v>62</v>
      </c>
      <c r="B75" s="9">
        <v>1</v>
      </c>
      <c r="C75" s="11"/>
      <c r="D75" s="12">
        <f>C75*B75</f>
        <v>0</v>
      </c>
      <c r="E75" s="12">
        <f>(20/100)*D75</f>
        <v>0</v>
      </c>
      <c r="F75" s="12">
        <f>D75*1.2</f>
        <v>0</v>
      </c>
    </row>
    <row r="76" spans="1:6" x14ac:dyDescent="0.25">
      <c r="A76" s="14" t="s">
        <v>63</v>
      </c>
      <c r="B76" s="9">
        <v>1</v>
      </c>
      <c r="C76" s="11"/>
      <c r="D76" s="12">
        <f>C76*B76</f>
        <v>0</v>
      </c>
      <c r="E76" s="12">
        <f>(20/100)*D76</f>
        <v>0</v>
      </c>
      <c r="F76" s="12">
        <f>D76*1.2</f>
        <v>0</v>
      </c>
    </row>
    <row r="77" spans="1:6" x14ac:dyDescent="0.25">
      <c r="A77" s="14" t="s">
        <v>49</v>
      </c>
      <c r="B77" s="9">
        <v>1</v>
      </c>
      <c r="C77" s="13"/>
      <c r="D77" s="12">
        <f>C77*B77</f>
        <v>0</v>
      </c>
      <c r="E77" s="12">
        <f t="shared" ref="E77:E82" si="17">(20/100)*D77</f>
        <v>0</v>
      </c>
      <c r="F77" s="12">
        <f t="shared" ref="F77:F82" si="18">D77*1.2</f>
        <v>0</v>
      </c>
    </row>
    <row r="78" spans="1:6" x14ac:dyDescent="0.25">
      <c r="A78" s="14" t="s">
        <v>64</v>
      </c>
      <c r="B78" s="9">
        <v>1</v>
      </c>
      <c r="C78" s="11"/>
      <c r="D78" s="12">
        <f t="shared" ref="D78:D82" si="19">C78*B78</f>
        <v>0</v>
      </c>
      <c r="E78" s="12">
        <f t="shared" si="17"/>
        <v>0</v>
      </c>
      <c r="F78" s="12">
        <f t="shared" si="18"/>
        <v>0</v>
      </c>
    </row>
    <row r="79" spans="1:6" x14ac:dyDescent="0.25">
      <c r="A79" s="14" t="s">
        <v>89</v>
      </c>
      <c r="B79" s="9">
        <v>1</v>
      </c>
      <c r="C79" s="11"/>
      <c r="D79" s="12">
        <f t="shared" si="19"/>
        <v>0</v>
      </c>
      <c r="E79" s="12">
        <f t="shared" si="17"/>
        <v>0</v>
      </c>
      <c r="F79" s="12">
        <f t="shared" si="18"/>
        <v>0</v>
      </c>
    </row>
    <row r="80" spans="1:6" x14ac:dyDescent="0.25">
      <c r="A80" s="14" t="s">
        <v>90</v>
      </c>
      <c r="B80" s="9">
        <v>1</v>
      </c>
      <c r="C80" s="11"/>
      <c r="D80" s="12">
        <f t="shared" si="19"/>
        <v>0</v>
      </c>
      <c r="E80" s="12">
        <f t="shared" si="17"/>
        <v>0</v>
      </c>
      <c r="F80" s="12">
        <f t="shared" si="18"/>
        <v>0</v>
      </c>
    </row>
    <row r="81" spans="1:6" x14ac:dyDescent="0.25">
      <c r="A81" s="14" t="s">
        <v>91</v>
      </c>
      <c r="B81" s="9">
        <v>1</v>
      </c>
      <c r="C81" s="11"/>
      <c r="D81" s="12">
        <f t="shared" si="19"/>
        <v>0</v>
      </c>
      <c r="E81" s="12">
        <f t="shared" si="17"/>
        <v>0</v>
      </c>
      <c r="F81" s="12">
        <f t="shared" si="18"/>
        <v>0</v>
      </c>
    </row>
    <row r="82" spans="1:6" x14ac:dyDescent="0.25">
      <c r="A82" s="14" t="s">
        <v>92</v>
      </c>
      <c r="B82" s="9">
        <v>1</v>
      </c>
      <c r="C82" s="11"/>
      <c r="D82" s="12">
        <f t="shared" si="19"/>
        <v>0</v>
      </c>
      <c r="E82" s="12">
        <f t="shared" si="17"/>
        <v>0</v>
      </c>
      <c r="F82" s="12">
        <f t="shared" si="18"/>
        <v>0</v>
      </c>
    </row>
    <row r="83" spans="1:6" x14ac:dyDescent="0.25">
      <c r="A83" s="1" t="s">
        <v>83</v>
      </c>
      <c r="B83" s="2">
        <f>SUM(B69:B82)</f>
        <v>14</v>
      </c>
      <c r="C83" s="8">
        <f>SUM(C69:C82)</f>
        <v>0</v>
      </c>
      <c r="D83" s="6">
        <f>SUM(D69:D82)</f>
        <v>0</v>
      </c>
      <c r="E83" s="6">
        <f>SUM(E69:E82)</f>
        <v>0</v>
      </c>
      <c r="F83" s="6">
        <f>SUM(F69:F82)</f>
        <v>0</v>
      </c>
    </row>
    <row r="84" spans="1:6" x14ac:dyDescent="0.25">
      <c r="A84" s="44" t="s">
        <v>149</v>
      </c>
      <c r="B84" s="44"/>
      <c r="C84" s="44"/>
      <c r="D84" s="44"/>
      <c r="E84" s="44"/>
      <c r="F84" s="44"/>
    </row>
    <row r="85" spans="1:6" x14ac:dyDescent="0.25">
      <c r="A85" s="2" t="s">
        <v>0</v>
      </c>
      <c r="B85" s="2" t="s">
        <v>5</v>
      </c>
      <c r="C85" s="7" t="s">
        <v>1</v>
      </c>
      <c r="D85" s="2" t="s">
        <v>6</v>
      </c>
      <c r="E85" s="2" t="s">
        <v>9</v>
      </c>
      <c r="F85" s="2" t="s">
        <v>7</v>
      </c>
    </row>
    <row r="86" spans="1:6" ht="24" customHeight="1" x14ac:dyDescent="0.25">
      <c r="A86" s="30"/>
      <c r="B86" s="31"/>
      <c r="C86" s="31"/>
      <c r="D86" s="31"/>
      <c r="E86" s="31"/>
      <c r="F86" s="32"/>
    </row>
    <row r="87" spans="1:6" x14ac:dyDescent="0.25">
      <c r="A87" s="14" t="s">
        <v>93</v>
      </c>
      <c r="B87" s="9">
        <v>1</v>
      </c>
      <c r="C87" s="11"/>
      <c r="D87" s="12">
        <f t="shared" ref="D87:D95" si="20">C87*B87</f>
        <v>0</v>
      </c>
      <c r="E87" s="12">
        <f t="shared" ref="E87:E95" si="21">(20/100)*D87</f>
        <v>0</v>
      </c>
      <c r="F87" s="12">
        <f t="shared" ref="F87:F95" si="22">D87*1.2</f>
        <v>0</v>
      </c>
    </row>
    <row r="88" spans="1:6" x14ac:dyDescent="0.25">
      <c r="A88" s="14" t="s">
        <v>37</v>
      </c>
      <c r="B88" s="9">
        <v>1</v>
      </c>
      <c r="C88" s="13"/>
      <c r="D88" s="12">
        <f t="shared" si="20"/>
        <v>0</v>
      </c>
      <c r="E88" s="12">
        <f t="shared" si="21"/>
        <v>0</v>
      </c>
      <c r="F88" s="12">
        <f t="shared" si="22"/>
        <v>0</v>
      </c>
    </row>
    <row r="89" spans="1:6" x14ac:dyDescent="0.25">
      <c r="A89" s="14" t="s">
        <v>39</v>
      </c>
      <c r="B89" s="10">
        <v>1</v>
      </c>
      <c r="C89" s="11"/>
      <c r="D89" s="12">
        <f t="shared" si="20"/>
        <v>0</v>
      </c>
      <c r="E89" s="12">
        <f t="shared" si="21"/>
        <v>0</v>
      </c>
      <c r="F89" s="12">
        <f t="shared" si="22"/>
        <v>0</v>
      </c>
    </row>
    <row r="90" spans="1:6" x14ac:dyDescent="0.25">
      <c r="A90" s="14" t="s">
        <v>61</v>
      </c>
      <c r="B90" s="10">
        <v>1</v>
      </c>
      <c r="C90" s="11"/>
      <c r="D90" s="12">
        <f t="shared" si="20"/>
        <v>0</v>
      </c>
      <c r="E90" s="12">
        <f t="shared" si="21"/>
        <v>0</v>
      </c>
      <c r="F90" s="12">
        <f t="shared" si="22"/>
        <v>0</v>
      </c>
    </row>
    <row r="91" spans="1:6" x14ac:dyDescent="0.25">
      <c r="A91" s="14" t="s">
        <v>94</v>
      </c>
      <c r="B91" s="10">
        <v>1</v>
      </c>
      <c r="C91" s="11"/>
      <c r="D91" s="12">
        <f t="shared" si="20"/>
        <v>0</v>
      </c>
      <c r="E91" s="12">
        <f t="shared" si="21"/>
        <v>0</v>
      </c>
      <c r="F91" s="12">
        <f t="shared" si="22"/>
        <v>0</v>
      </c>
    </row>
    <row r="92" spans="1:6" x14ac:dyDescent="0.25">
      <c r="A92" s="14" t="s">
        <v>49</v>
      </c>
      <c r="B92" s="10">
        <v>1</v>
      </c>
      <c r="C92" s="11"/>
      <c r="D92" s="12">
        <f t="shared" si="20"/>
        <v>0</v>
      </c>
      <c r="E92" s="12">
        <f t="shared" si="21"/>
        <v>0</v>
      </c>
      <c r="F92" s="12">
        <f t="shared" si="22"/>
        <v>0</v>
      </c>
    </row>
    <row r="93" spans="1:6" x14ac:dyDescent="0.25">
      <c r="A93" s="14" t="s">
        <v>95</v>
      </c>
      <c r="B93" s="10">
        <v>1</v>
      </c>
      <c r="C93" s="11"/>
      <c r="D93" s="12">
        <f t="shared" si="20"/>
        <v>0</v>
      </c>
      <c r="E93" s="12">
        <f t="shared" si="21"/>
        <v>0</v>
      </c>
      <c r="F93" s="12">
        <f t="shared" si="22"/>
        <v>0</v>
      </c>
    </row>
    <row r="94" spans="1:6" x14ac:dyDescent="0.25">
      <c r="A94" s="14" t="s">
        <v>96</v>
      </c>
      <c r="B94" s="10">
        <v>1</v>
      </c>
      <c r="C94" s="11"/>
      <c r="D94" s="12">
        <f t="shared" si="20"/>
        <v>0</v>
      </c>
      <c r="E94" s="12">
        <f t="shared" si="21"/>
        <v>0</v>
      </c>
      <c r="F94" s="12">
        <f t="shared" si="22"/>
        <v>0</v>
      </c>
    </row>
    <row r="95" spans="1:6" x14ac:dyDescent="0.25">
      <c r="A95" s="14" t="s">
        <v>97</v>
      </c>
      <c r="B95" s="10">
        <v>1</v>
      </c>
      <c r="C95" s="13"/>
      <c r="D95" s="12">
        <f t="shared" si="20"/>
        <v>0</v>
      </c>
      <c r="E95" s="12">
        <f t="shared" si="21"/>
        <v>0</v>
      </c>
      <c r="F95" s="12">
        <f t="shared" si="22"/>
        <v>0</v>
      </c>
    </row>
    <row r="96" spans="1:6" x14ac:dyDescent="0.25">
      <c r="A96" s="1" t="s">
        <v>98</v>
      </c>
      <c r="B96" s="2">
        <f>SUM(B87:B95)</f>
        <v>9</v>
      </c>
      <c r="C96" s="8">
        <f>SUM(C87:C95)</f>
        <v>0</v>
      </c>
      <c r="D96" s="6">
        <f>SUM(D87:D95)</f>
        <v>0</v>
      </c>
      <c r="E96" s="6">
        <f>SUM(E87:E95)</f>
        <v>0</v>
      </c>
      <c r="F96" s="6">
        <f>SUM(F87:F95)</f>
        <v>0</v>
      </c>
    </row>
    <row r="97" spans="1:6" x14ac:dyDescent="0.25">
      <c r="A97" s="45" t="s">
        <v>150</v>
      </c>
      <c r="B97" s="46"/>
      <c r="C97" s="46"/>
      <c r="D97" s="46"/>
      <c r="E97" s="46"/>
      <c r="F97" s="46"/>
    </row>
    <row r="98" spans="1:6" x14ac:dyDescent="0.25">
      <c r="A98" s="2" t="s">
        <v>0</v>
      </c>
      <c r="B98" s="2" t="s">
        <v>5</v>
      </c>
      <c r="C98" s="7" t="s">
        <v>1</v>
      </c>
      <c r="D98" s="2" t="s">
        <v>6</v>
      </c>
      <c r="E98" s="2" t="s">
        <v>9</v>
      </c>
      <c r="F98" s="2" t="s">
        <v>7</v>
      </c>
    </row>
    <row r="99" spans="1:6" ht="23.25" customHeight="1" x14ac:dyDescent="0.25">
      <c r="A99" s="30"/>
      <c r="B99" s="31"/>
      <c r="C99" s="31"/>
      <c r="D99" s="31"/>
      <c r="E99" s="31"/>
      <c r="F99" s="32"/>
    </row>
    <row r="100" spans="1:6" x14ac:dyDescent="0.25">
      <c r="A100" s="14" t="s">
        <v>99</v>
      </c>
      <c r="B100" s="9">
        <v>1</v>
      </c>
      <c r="C100" s="11"/>
      <c r="D100" s="12">
        <f>C100*B100</f>
        <v>0</v>
      </c>
      <c r="E100" s="12">
        <f>(20/100)*D100</f>
        <v>0</v>
      </c>
      <c r="F100" s="12">
        <f>D100*1.2</f>
        <v>0</v>
      </c>
    </row>
    <row r="101" spans="1:6" x14ac:dyDescent="0.25">
      <c r="A101" s="14" t="s">
        <v>74</v>
      </c>
      <c r="B101" s="9">
        <v>1</v>
      </c>
      <c r="C101" s="13"/>
      <c r="D101" s="12">
        <f t="shared" ref="D101:D132" si="23">C101*B101</f>
        <v>0</v>
      </c>
      <c r="E101" s="12">
        <f t="shared" ref="E101:E132" si="24">(20/100)*D101</f>
        <v>0</v>
      </c>
      <c r="F101" s="12">
        <f t="shared" ref="F101:F132" si="25">D101*1.2</f>
        <v>0</v>
      </c>
    </row>
    <row r="102" spans="1:6" x14ac:dyDescent="0.25">
      <c r="A102" s="14" t="s">
        <v>71</v>
      </c>
      <c r="B102" s="9">
        <v>1</v>
      </c>
      <c r="C102" s="11"/>
      <c r="D102" s="12">
        <f t="shared" si="23"/>
        <v>0</v>
      </c>
      <c r="E102" s="12">
        <f t="shared" si="24"/>
        <v>0</v>
      </c>
      <c r="F102" s="12">
        <f t="shared" si="25"/>
        <v>0</v>
      </c>
    </row>
    <row r="103" spans="1:6" x14ac:dyDescent="0.25">
      <c r="A103" s="14" t="s">
        <v>100</v>
      </c>
      <c r="B103" s="9">
        <v>1</v>
      </c>
      <c r="C103" s="11"/>
      <c r="D103" s="12">
        <f t="shared" si="23"/>
        <v>0</v>
      </c>
      <c r="E103" s="12">
        <f t="shared" si="24"/>
        <v>0</v>
      </c>
      <c r="F103" s="12">
        <f t="shared" si="25"/>
        <v>0</v>
      </c>
    </row>
    <row r="104" spans="1:6" x14ac:dyDescent="0.25">
      <c r="A104" s="14" t="s">
        <v>68</v>
      </c>
      <c r="B104" s="9">
        <v>1</v>
      </c>
      <c r="C104" s="11"/>
      <c r="D104" s="12">
        <f t="shared" si="23"/>
        <v>0</v>
      </c>
      <c r="E104" s="12">
        <f t="shared" si="24"/>
        <v>0</v>
      </c>
      <c r="F104" s="12">
        <f t="shared" si="25"/>
        <v>0</v>
      </c>
    </row>
    <row r="105" spans="1:6" x14ac:dyDescent="0.25">
      <c r="A105" s="14" t="s">
        <v>101</v>
      </c>
      <c r="B105" s="9">
        <v>1</v>
      </c>
      <c r="C105" s="11"/>
      <c r="D105" s="12">
        <f t="shared" si="23"/>
        <v>0</v>
      </c>
      <c r="E105" s="12">
        <f t="shared" si="24"/>
        <v>0</v>
      </c>
      <c r="F105" s="12">
        <f t="shared" si="25"/>
        <v>0</v>
      </c>
    </row>
    <row r="106" spans="1:6" x14ac:dyDescent="0.25">
      <c r="A106" s="14" t="s">
        <v>11</v>
      </c>
      <c r="B106" s="9">
        <v>1</v>
      </c>
      <c r="C106" s="11"/>
      <c r="D106" s="12">
        <f t="shared" si="23"/>
        <v>0</v>
      </c>
      <c r="E106" s="12">
        <f t="shared" si="24"/>
        <v>0</v>
      </c>
      <c r="F106" s="12">
        <f t="shared" si="25"/>
        <v>0</v>
      </c>
    </row>
    <row r="107" spans="1:6" x14ac:dyDescent="0.25">
      <c r="A107" s="14" t="s">
        <v>102</v>
      </c>
      <c r="B107" s="9">
        <v>1</v>
      </c>
      <c r="C107" s="11"/>
      <c r="D107" s="12">
        <f t="shared" si="23"/>
        <v>0</v>
      </c>
      <c r="E107" s="12">
        <f t="shared" si="24"/>
        <v>0</v>
      </c>
      <c r="F107" s="12">
        <f t="shared" si="25"/>
        <v>0</v>
      </c>
    </row>
    <row r="108" spans="1:6" x14ac:dyDescent="0.25">
      <c r="A108" s="14" t="s">
        <v>103</v>
      </c>
      <c r="B108" s="9">
        <v>1</v>
      </c>
      <c r="C108" s="11"/>
      <c r="D108" s="12">
        <f t="shared" si="23"/>
        <v>0</v>
      </c>
      <c r="E108" s="12">
        <f t="shared" si="24"/>
        <v>0</v>
      </c>
      <c r="F108" s="12">
        <f t="shared" si="25"/>
        <v>0</v>
      </c>
    </row>
    <row r="109" spans="1:6" x14ac:dyDescent="0.25">
      <c r="A109" s="14" t="s">
        <v>14</v>
      </c>
      <c r="B109" s="9">
        <v>1</v>
      </c>
      <c r="C109" s="11"/>
      <c r="D109" s="12">
        <f t="shared" si="23"/>
        <v>0</v>
      </c>
      <c r="E109" s="12">
        <f t="shared" si="24"/>
        <v>0</v>
      </c>
      <c r="F109" s="12">
        <f t="shared" si="25"/>
        <v>0</v>
      </c>
    </row>
    <row r="110" spans="1:6" x14ac:dyDescent="0.25">
      <c r="A110" s="14" t="s">
        <v>104</v>
      </c>
      <c r="B110" s="9">
        <v>1</v>
      </c>
      <c r="C110" s="11"/>
      <c r="D110" s="12">
        <f t="shared" si="23"/>
        <v>0</v>
      </c>
      <c r="E110" s="12">
        <f t="shared" si="24"/>
        <v>0</v>
      </c>
      <c r="F110" s="12">
        <f t="shared" si="25"/>
        <v>0</v>
      </c>
    </row>
    <row r="111" spans="1:6" x14ac:dyDescent="0.25">
      <c r="A111" s="14" t="s">
        <v>16</v>
      </c>
      <c r="B111" s="9">
        <v>1</v>
      </c>
      <c r="C111" s="11"/>
      <c r="D111" s="12">
        <f t="shared" si="23"/>
        <v>0</v>
      </c>
      <c r="E111" s="12">
        <f t="shared" si="24"/>
        <v>0</v>
      </c>
      <c r="F111" s="12">
        <f t="shared" si="25"/>
        <v>0</v>
      </c>
    </row>
    <row r="112" spans="1:6" x14ac:dyDescent="0.25">
      <c r="A112" s="14" t="s">
        <v>17</v>
      </c>
      <c r="B112" s="9">
        <v>1</v>
      </c>
      <c r="C112" s="11"/>
      <c r="D112" s="12">
        <f t="shared" si="23"/>
        <v>0</v>
      </c>
      <c r="E112" s="12">
        <f t="shared" si="24"/>
        <v>0</v>
      </c>
      <c r="F112" s="12">
        <f t="shared" si="25"/>
        <v>0</v>
      </c>
    </row>
    <row r="113" spans="1:6" x14ac:dyDescent="0.25">
      <c r="A113" s="14" t="s">
        <v>19</v>
      </c>
      <c r="B113" s="9">
        <v>1</v>
      </c>
      <c r="C113" s="11"/>
      <c r="D113" s="12">
        <f t="shared" si="23"/>
        <v>0</v>
      </c>
      <c r="E113" s="12">
        <f t="shared" si="24"/>
        <v>0</v>
      </c>
      <c r="F113" s="12">
        <f t="shared" si="25"/>
        <v>0</v>
      </c>
    </row>
    <row r="114" spans="1:6" x14ac:dyDescent="0.25">
      <c r="A114" s="14" t="s">
        <v>20</v>
      </c>
      <c r="B114" s="9">
        <v>1</v>
      </c>
      <c r="C114" s="11"/>
      <c r="D114" s="12">
        <f t="shared" si="23"/>
        <v>0</v>
      </c>
      <c r="E114" s="12">
        <f t="shared" si="24"/>
        <v>0</v>
      </c>
      <c r="F114" s="12">
        <f t="shared" si="25"/>
        <v>0</v>
      </c>
    </row>
    <row r="115" spans="1:6" x14ac:dyDescent="0.25">
      <c r="A115" s="14" t="s">
        <v>105</v>
      </c>
      <c r="B115" s="9">
        <v>1</v>
      </c>
      <c r="C115" s="11"/>
      <c r="D115" s="12">
        <f t="shared" si="23"/>
        <v>0</v>
      </c>
      <c r="E115" s="12">
        <f t="shared" si="24"/>
        <v>0</v>
      </c>
      <c r="F115" s="12">
        <f t="shared" si="25"/>
        <v>0</v>
      </c>
    </row>
    <row r="116" spans="1:6" x14ac:dyDescent="0.25">
      <c r="A116" s="14" t="s">
        <v>106</v>
      </c>
      <c r="B116" s="9">
        <v>1</v>
      </c>
      <c r="C116" s="11"/>
      <c r="D116" s="12">
        <f t="shared" si="23"/>
        <v>0</v>
      </c>
      <c r="E116" s="12">
        <f t="shared" si="24"/>
        <v>0</v>
      </c>
      <c r="F116" s="12">
        <f t="shared" si="25"/>
        <v>0</v>
      </c>
    </row>
    <row r="117" spans="1:6" x14ac:dyDescent="0.25">
      <c r="A117" s="14" t="s">
        <v>107</v>
      </c>
      <c r="B117" s="9">
        <v>1</v>
      </c>
      <c r="C117" s="11"/>
      <c r="D117" s="12">
        <f t="shared" si="23"/>
        <v>0</v>
      </c>
      <c r="E117" s="12">
        <f t="shared" si="24"/>
        <v>0</v>
      </c>
      <c r="F117" s="12">
        <f t="shared" si="25"/>
        <v>0</v>
      </c>
    </row>
    <row r="118" spans="1:6" x14ac:dyDescent="0.25">
      <c r="A118" s="14" t="s">
        <v>108</v>
      </c>
      <c r="B118" s="9">
        <v>1</v>
      </c>
      <c r="C118" s="11"/>
      <c r="D118" s="12">
        <f t="shared" si="23"/>
        <v>0</v>
      </c>
      <c r="E118" s="12">
        <f t="shared" si="24"/>
        <v>0</v>
      </c>
      <c r="F118" s="12">
        <f t="shared" si="25"/>
        <v>0</v>
      </c>
    </row>
    <row r="119" spans="1:6" x14ac:dyDescent="0.25">
      <c r="A119" s="14" t="s">
        <v>65</v>
      </c>
      <c r="B119" s="9">
        <v>1</v>
      </c>
      <c r="C119" s="11"/>
      <c r="D119" s="12">
        <f t="shared" si="23"/>
        <v>0</v>
      </c>
      <c r="E119" s="12">
        <f t="shared" si="24"/>
        <v>0</v>
      </c>
      <c r="F119" s="12">
        <f t="shared" si="25"/>
        <v>0</v>
      </c>
    </row>
    <row r="120" spans="1:6" x14ac:dyDescent="0.25">
      <c r="A120" s="14" t="s">
        <v>25</v>
      </c>
      <c r="B120" s="9">
        <v>1</v>
      </c>
      <c r="C120" s="11"/>
      <c r="D120" s="12">
        <f t="shared" si="23"/>
        <v>0</v>
      </c>
      <c r="E120" s="12">
        <f t="shared" si="24"/>
        <v>0</v>
      </c>
      <c r="F120" s="12">
        <f t="shared" si="25"/>
        <v>0</v>
      </c>
    </row>
    <row r="121" spans="1:6" x14ac:dyDescent="0.25">
      <c r="A121" s="14" t="s">
        <v>26</v>
      </c>
      <c r="B121" s="9">
        <v>1</v>
      </c>
      <c r="C121" s="11"/>
      <c r="D121" s="12">
        <f t="shared" si="23"/>
        <v>0</v>
      </c>
      <c r="E121" s="12">
        <f t="shared" si="24"/>
        <v>0</v>
      </c>
      <c r="F121" s="12">
        <f t="shared" si="25"/>
        <v>0</v>
      </c>
    </row>
    <row r="122" spans="1:6" x14ac:dyDescent="0.25">
      <c r="A122" s="14" t="s">
        <v>27</v>
      </c>
      <c r="B122" s="9">
        <v>1</v>
      </c>
      <c r="C122" s="11"/>
      <c r="D122" s="12">
        <f t="shared" si="23"/>
        <v>0</v>
      </c>
      <c r="E122" s="12">
        <f t="shared" si="24"/>
        <v>0</v>
      </c>
      <c r="F122" s="12">
        <f t="shared" si="25"/>
        <v>0</v>
      </c>
    </row>
    <row r="123" spans="1:6" x14ac:dyDescent="0.25">
      <c r="A123" s="14" t="s">
        <v>28</v>
      </c>
      <c r="B123" s="9">
        <v>1</v>
      </c>
      <c r="C123" s="11"/>
      <c r="D123" s="12">
        <f t="shared" si="23"/>
        <v>0</v>
      </c>
      <c r="E123" s="12">
        <f t="shared" si="24"/>
        <v>0</v>
      </c>
      <c r="F123" s="12">
        <f t="shared" si="25"/>
        <v>0</v>
      </c>
    </row>
    <row r="124" spans="1:6" x14ac:dyDescent="0.25">
      <c r="A124" s="14" t="s">
        <v>29</v>
      </c>
      <c r="B124" s="9">
        <v>1</v>
      </c>
      <c r="C124" s="11"/>
      <c r="D124" s="12">
        <f t="shared" si="23"/>
        <v>0</v>
      </c>
      <c r="E124" s="12">
        <f t="shared" si="24"/>
        <v>0</v>
      </c>
      <c r="F124" s="12">
        <f t="shared" si="25"/>
        <v>0</v>
      </c>
    </row>
    <row r="125" spans="1:6" x14ac:dyDescent="0.25">
      <c r="A125" s="14" t="s">
        <v>30</v>
      </c>
      <c r="B125" s="9">
        <v>1</v>
      </c>
      <c r="C125" s="11"/>
      <c r="D125" s="12">
        <f t="shared" si="23"/>
        <v>0</v>
      </c>
      <c r="E125" s="12">
        <f t="shared" si="24"/>
        <v>0</v>
      </c>
      <c r="F125" s="12">
        <f t="shared" si="25"/>
        <v>0</v>
      </c>
    </row>
    <row r="126" spans="1:6" x14ac:dyDescent="0.25">
      <c r="A126" s="14" t="s">
        <v>109</v>
      </c>
      <c r="B126" s="9">
        <v>1</v>
      </c>
      <c r="C126" s="11"/>
      <c r="D126" s="12">
        <f t="shared" si="23"/>
        <v>0</v>
      </c>
      <c r="E126" s="12">
        <f t="shared" si="24"/>
        <v>0</v>
      </c>
      <c r="F126" s="12">
        <f t="shared" si="25"/>
        <v>0</v>
      </c>
    </row>
    <row r="127" spans="1:6" x14ac:dyDescent="0.25">
      <c r="A127" s="14" t="s">
        <v>110</v>
      </c>
      <c r="B127" s="9">
        <v>1</v>
      </c>
      <c r="C127" s="11"/>
      <c r="D127" s="12">
        <f t="shared" si="23"/>
        <v>0</v>
      </c>
      <c r="E127" s="12">
        <f t="shared" si="24"/>
        <v>0</v>
      </c>
      <c r="F127" s="12">
        <f t="shared" si="25"/>
        <v>0</v>
      </c>
    </row>
    <row r="128" spans="1:6" x14ac:dyDescent="0.25">
      <c r="A128" s="14" t="s">
        <v>111</v>
      </c>
      <c r="B128" s="9">
        <v>1</v>
      </c>
      <c r="C128" s="11"/>
      <c r="D128" s="12">
        <f t="shared" si="23"/>
        <v>0</v>
      </c>
      <c r="E128" s="12">
        <f t="shared" si="24"/>
        <v>0</v>
      </c>
      <c r="F128" s="12">
        <f t="shared" si="25"/>
        <v>0</v>
      </c>
    </row>
    <row r="129" spans="1:6" x14ac:dyDescent="0.25">
      <c r="A129" s="14" t="s">
        <v>35</v>
      </c>
      <c r="B129" s="9">
        <v>1</v>
      </c>
      <c r="C129" s="11"/>
      <c r="D129" s="12">
        <f t="shared" si="23"/>
        <v>0</v>
      </c>
      <c r="E129" s="12">
        <f t="shared" si="24"/>
        <v>0</v>
      </c>
      <c r="F129" s="12">
        <f t="shared" si="25"/>
        <v>0</v>
      </c>
    </row>
    <row r="130" spans="1:6" x14ac:dyDescent="0.25">
      <c r="A130" s="14" t="s">
        <v>112</v>
      </c>
      <c r="B130" s="9">
        <v>1</v>
      </c>
      <c r="C130" s="11"/>
      <c r="D130" s="12">
        <f t="shared" si="23"/>
        <v>0</v>
      </c>
      <c r="E130" s="12">
        <f t="shared" si="24"/>
        <v>0</v>
      </c>
      <c r="F130" s="12">
        <f t="shared" si="25"/>
        <v>0</v>
      </c>
    </row>
    <row r="131" spans="1:6" x14ac:dyDescent="0.25">
      <c r="A131" s="14" t="s">
        <v>81</v>
      </c>
      <c r="B131" s="9">
        <v>1</v>
      </c>
      <c r="C131" s="11"/>
      <c r="D131" s="12">
        <f t="shared" si="23"/>
        <v>0</v>
      </c>
      <c r="E131" s="12">
        <f t="shared" si="24"/>
        <v>0</v>
      </c>
      <c r="F131" s="12">
        <f t="shared" si="25"/>
        <v>0</v>
      </c>
    </row>
    <row r="132" spans="1:6" x14ac:dyDescent="0.25">
      <c r="A132" s="14" t="s">
        <v>113</v>
      </c>
      <c r="B132" s="9">
        <v>1</v>
      </c>
      <c r="C132" s="11"/>
      <c r="D132" s="12">
        <f t="shared" si="23"/>
        <v>0</v>
      </c>
      <c r="E132" s="12">
        <f t="shared" si="24"/>
        <v>0</v>
      </c>
      <c r="F132" s="12">
        <f t="shared" si="25"/>
        <v>0</v>
      </c>
    </row>
    <row r="133" spans="1:6" x14ac:dyDescent="0.25">
      <c r="A133" s="1" t="s">
        <v>98</v>
      </c>
      <c r="B133" s="2">
        <f>SUM(B100:B132)</f>
        <v>33</v>
      </c>
      <c r="C133" s="8">
        <f>SUM(C100:C132)</f>
        <v>0</v>
      </c>
      <c r="D133" s="6">
        <f>SUM(D100:D132)</f>
        <v>0</v>
      </c>
      <c r="E133" s="6">
        <f>SUM(E100:E132)</f>
        <v>0</v>
      </c>
      <c r="F133" s="6">
        <f>SUM(F100:F132)</f>
        <v>0</v>
      </c>
    </row>
    <row r="134" spans="1:6" x14ac:dyDescent="0.25">
      <c r="A134" s="38" t="s">
        <v>151</v>
      </c>
      <c r="B134" s="39"/>
      <c r="C134" s="39"/>
      <c r="D134" s="39"/>
      <c r="E134" s="39"/>
      <c r="F134" s="40"/>
    </row>
    <row r="135" spans="1:6" x14ac:dyDescent="0.25">
      <c r="A135" s="2" t="s">
        <v>0</v>
      </c>
      <c r="B135" s="2" t="s">
        <v>5</v>
      </c>
      <c r="C135" s="7" t="s">
        <v>1</v>
      </c>
      <c r="D135" s="2" t="s">
        <v>6</v>
      </c>
      <c r="E135" s="2" t="s">
        <v>9</v>
      </c>
      <c r="F135" s="2" t="s">
        <v>7</v>
      </c>
    </row>
    <row r="136" spans="1:6" ht="24" customHeight="1" x14ac:dyDescent="0.25">
      <c r="A136" s="30"/>
      <c r="B136" s="31"/>
      <c r="C136" s="31"/>
      <c r="D136" s="31"/>
      <c r="E136" s="31"/>
      <c r="F136" s="32"/>
    </row>
    <row r="137" spans="1:6" x14ac:dyDescent="0.25">
      <c r="A137" s="14" t="s">
        <v>99</v>
      </c>
      <c r="B137" s="9">
        <v>1</v>
      </c>
      <c r="C137" s="11"/>
      <c r="D137" s="12">
        <f t="shared" ref="D137:D170" si="26">C137*B137</f>
        <v>0</v>
      </c>
      <c r="E137" s="12">
        <f t="shared" ref="E137:E170" si="27">(20/100)*D137</f>
        <v>0</v>
      </c>
      <c r="F137" s="12">
        <f t="shared" ref="F137:F170" si="28">D137*1.2</f>
        <v>0</v>
      </c>
    </row>
    <row r="138" spans="1:6" x14ac:dyDescent="0.25">
      <c r="A138" s="14" t="s">
        <v>74</v>
      </c>
      <c r="B138" s="9">
        <v>1</v>
      </c>
      <c r="C138" s="11"/>
      <c r="D138" s="12">
        <f t="shared" si="26"/>
        <v>0</v>
      </c>
      <c r="E138" s="12">
        <f t="shared" si="27"/>
        <v>0</v>
      </c>
      <c r="F138" s="12">
        <f t="shared" si="28"/>
        <v>0</v>
      </c>
    </row>
    <row r="139" spans="1:6" x14ac:dyDescent="0.25">
      <c r="A139" s="14" t="s">
        <v>114</v>
      </c>
      <c r="B139" s="9">
        <v>1</v>
      </c>
      <c r="C139" s="11"/>
      <c r="D139" s="12">
        <f t="shared" si="26"/>
        <v>0</v>
      </c>
      <c r="E139" s="12">
        <f t="shared" si="27"/>
        <v>0</v>
      </c>
      <c r="F139" s="12">
        <f t="shared" si="28"/>
        <v>0</v>
      </c>
    </row>
    <row r="140" spans="1:6" x14ac:dyDescent="0.25">
      <c r="A140" s="14" t="s">
        <v>68</v>
      </c>
      <c r="B140" s="9">
        <v>1</v>
      </c>
      <c r="C140" s="11"/>
      <c r="D140" s="12">
        <f t="shared" si="26"/>
        <v>0</v>
      </c>
      <c r="E140" s="12">
        <f t="shared" si="27"/>
        <v>0</v>
      </c>
      <c r="F140" s="12">
        <f t="shared" si="28"/>
        <v>0</v>
      </c>
    </row>
    <row r="141" spans="1:6" x14ac:dyDescent="0.25">
      <c r="A141" s="14" t="s">
        <v>115</v>
      </c>
      <c r="B141" s="9">
        <v>1</v>
      </c>
      <c r="C141" s="11"/>
      <c r="D141" s="12">
        <f t="shared" si="26"/>
        <v>0</v>
      </c>
      <c r="E141" s="12">
        <f t="shared" si="27"/>
        <v>0</v>
      </c>
      <c r="F141" s="12">
        <f t="shared" si="28"/>
        <v>0</v>
      </c>
    </row>
    <row r="142" spans="1:6" x14ac:dyDescent="0.25">
      <c r="A142" s="14" t="s">
        <v>116</v>
      </c>
      <c r="B142" s="9">
        <v>1</v>
      </c>
      <c r="C142" s="11"/>
      <c r="D142" s="12">
        <f t="shared" si="26"/>
        <v>0</v>
      </c>
      <c r="E142" s="12">
        <f t="shared" si="27"/>
        <v>0</v>
      </c>
      <c r="F142" s="12">
        <f t="shared" si="28"/>
        <v>0</v>
      </c>
    </row>
    <row r="143" spans="1:6" x14ac:dyDescent="0.25">
      <c r="A143" s="14" t="s">
        <v>50</v>
      </c>
      <c r="B143" s="9">
        <v>1</v>
      </c>
      <c r="C143" s="11"/>
      <c r="D143" s="12">
        <f t="shared" si="26"/>
        <v>0</v>
      </c>
      <c r="E143" s="12">
        <f t="shared" si="27"/>
        <v>0</v>
      </c>
      <c r="F143" s="12">
        <f t="shared" si="28"/>
        <v>0</v>
      </c>
    </row>
    <row r="144" spans="1:6" x14ac:dyDescent="0.25">
      <c r="A144" s="14" t="s">
        <v>48</v>
      </c>
      <c r="B144" s="9">
        <v>1</v>
      </c>
      <c r="C144" s="13"/>
      <c r="D144" s="12">
        <f t="shared" si="26"/>
        <v>0</v>
      </c>
      <c r="E144" s="12">
        <f t="shared" si="27"/>
        <v>0</v>
      </c>
      <c r="F144" s="12">
        <f t="shared" si="28"/>
        <v>0</v>
      </c>
    </row>
    <row r="145" spans="1:6" x14ac:dyDescent="0.25">
      <c r="A145" s="14" t="s">
        <v>102</v>
      </c>
      <c r="B145" s="9">
        <v>1</v>
      </c>
      <c r="C145" s="11"/>
      <c r="D145" s="12">
        <f t="shared" si="26"/>
        <v>0</v>
      </c>
      <c r="E145" s="12">
        <f t="shared" si="27"/>
        <v>0</v>
      </c>
      <c r="F145" s="12">
        <f t="shared" si="28"/>
        <v>0</v>
      </c>
    </row>
    <row r="146" spans="1:6" x14ac:dyDescent="0.25">
      <c r="A146" s="14" t="s">
        <v>103</v>
      </c>
      <c r="B146" s="9">
        <v>1</v>
      </c>
      <c r="C146" s="11"/>
      <c r="D146" s="12">
        <f t="shared" si="26"/>
        <v>0</v>
      </c>
      <c r="E146" s="12">
        <f t="shared" si="27"/>
        <v>0</v>
      </c>
      <c r="F146" s="12">
        <f t="shared" si="28"/>
        <v>0</v>
      </c>
    </row>
    <row r="147" spans="1:6" x14ac:dyDescent="0.25">
      <c r="A147" s="14" t="s">
        <v>14</v>
      </c>
      <c r="B147" s="9">
        <v>1</v>
      </c>
      <c r="C147" s="11"/>
      <c r="D147" s="12">
        <f t="shared" si="26"/>
        <v>0</v>
      </c>
      <c r="E147" s="12">
        <f t="shared" si="27"/>
        <v>0</v>
      </c>
      <c r="F147" s="12">
        <f t="shared" si="28"/>
        <v>0</v>
      </c>
    </row>
    <row r="148" spans="1:6" x14ac:dyDescent="0.25">
      <c r="A148" s="14" t="s">
        <v>10</v>
      </c>
      <c r="B148" s="9">
        <v>1</v>
      </c>
      <c r="C148" s="11"/>
      <c r="D148" s="12">
        <f t="shared" si="26"/>
        <v>0</v>
      </c>
      <c r="E148" s="12">
        <f t="shared" si="27"/>
        <v>0</v>
      </c>
      <c r="F148" s="12">
        <f t="shared" si="28"/>
        <v>0</v>
      </c>
    </row>
    <row r="149" spans="1:6" x14ac:dyDescent="0.25">
      <c r="A149" s="14" t="s">
        <v>117</v>
      </c>
      <c r="B149" s="9">
        <v>1</v>
      </c>
      <c r="C149" s="11"/>
      <c r="D149" s="12">
        <f t="shared" si="26"/>
        <v>0</v>
      </c>
      <c r="E149" s="12">
        <f t="shared" si="27"/>
        <v>0</v>
      </c>
      <c r="F149" s="12">
        <f t="shared" si="28"/>
        <v>0</v>
      </c>
    </row>
    <row r="150" spans="1:6" x14ac:dyDescent="0.25">
      <c r="A150" s="14" t="s">
        <v>49</v>
      </c>
      <c r="B150" s="9">
        <v>1</v>
      </c>
      <c r="C150" s="13"/>
      <c r="D150" s="12">
        <f t="shared" si="26"/>
        <v>0</v>
      </c>
      <c r="E150" s="12">
        <f t="shared" si="27"/>
        <v>0</v>
      </c>
      <c r="F150" s="12">
        <f t="shared" si="28"/>
        <v>0</v>
      </c>
    </row>
    <row r="151" spans="1:6" x14ac:dyDescent="0.25">
      <c r="A151" s="14" t="s">
        <v>19</v>
      </c>
      <c r="B151" s="9">
        <v>1</v>
      </c>
      <c r="C151" s="11"/>
      <c r="D151" s="12">
        <f t="shared" si="26"/>
        <v>0</v>
      </c>
      <c r="E151" s="12">
        <f t="shared" si="27"/>
        <v>0</v>
      </c>
      <c r="F151" s="12">
        <f t="shared" si="28"/>
        <v>0</v>
      </c>
    </row>
    <row r="152" spans="1:6" x14ac:dyDescent="0.25">
      <c r="A152" s="14" t="s">
        <v>20</v>
      </c>
      <c r="B152" s="9">
        <v>1</v>
      </c>
      <c r="C152" s="11"/>
      <c r="D152" s="12">
        <f t="shared" si="26"/>
        <v>0</v>
      </c>
      <c r="E152" s="12">
        <f t="shared" si="27"/>
        <v>0</v>
      </c>
      <c r="F152" s="12">
        <f t="shared" si="28"/>
        <v>0</v>
      </c>
    </row>
    <row r="153" spans="1:6" x14ac:dyDescent="0.25">
      <c r="A153" s="14" t="s">
        <v>40</v>
      </c>
      <c r="B153" s="9">
        <v>1</v>
      </c>
      <c r="C153" s="11"/>
      <c r="D153" s="12">
        <f t="shared" si="26"/>
        <v>0</v>
      </c>
      <c r="E153" s="12">
        <f t="shared" si="27"/>
        <v>0</v>
      </c>
      <c r="F153" s="12">
        <f t="shared" si="28"/>
        <v>0</v>
      </c>
    </row>
    <row r="154" spans="1:6" x14ac:dyDescent="0.25">
      <c r="A154" s="14" t="s">
        <v>41</v>
      </c>
      <c r="B154" s="9">
        <v>1</v>
      </c>
      <c r="C154" s="11"/>
      <c r="D154" s="12">
        <f t="shared" si="26"/>
        <v>0</v>
      </c>
      <c r="E154" s="12">
        <f t="shared" si="27"/>
        <v>0</v>
      </c>
      <c r="F154" s="12">
        <f t="shared" si="28"/>
        <v>0</v>
      </c>
    </row>
    <row r="155" spans="1:6" x14ac:dyDescent="0.25">
      <c r="A155" s="14" t="s">
        <v>43</v>
      </c>
      <c r="B155" s="9">
        <v>1</v>
      </c>
      <c r="C155" s="11"/>
      <c r="D155" s="12">
        <f t="shared" si="26"/>
        <v>0</v>
      </c>
      <c r="E155" s="12">
        <f t="shared" si="27"/>
        <v>0</v>
      </c>
      <c r="F155" s="12">
        <f t="shared" si="28"/>
        <v>0</v>
      </c>
    </row>
    <row r="156" spans="1:6" x14ac:dyDescent="0.25">
      <c r="A156" s="14" t="s">
        <v>44</v>
      </c>
      <c r="B156" s="9">
        <v>1</v>
      </c>
      <c r="C156" s="11"/>
      <c r="D156" s="12">
        <f t="shared" si="26"/>
        <v>0</v>
      </c>
      <c r="E156" s="12">
        <f t="shared" si="27"/>
        <v>0</v>
      </c>
      <c r="F156" s="12">
        <f t="shared" si="28"/>
        <v>0</v>
      </c>
    </row>
    <row r="157" spans="1:6" x14ac:dyDescent="0.25">
      <c r="A157" s="14" t="s">
        <v>42</v>
      </c>
      <c r="B157" s="9">
        <v>1</v>
      </c>
      <c r="C157" s="11"/>
      <c r="D157" s="12">
        <f t="shared" si="26"/>
        <v>0</v>
      </c>
      <c r="E157" s="12">
        <f t="shared" si="27"/>
        <v>0</v>
      </c>
      <c r="F157" s="12">
        <f t="shared" si="28"/>
        <v>0</v>
      </c>
    </row>
    <row r="158" spans="1:6" x14ac:dyDescent="0.25">
      <c r="A158" s="14" t="s">
        <v>65</v>
      </c>
      <c r="B158" s="9">
        <v>1</v>
      </c>
      <c r="C158" s="11"/>
      <c r="D158" s="12">
        <f t="shared" si="26"/>
        <v>0</v>
      </c>
      <c r="E158" s="12">
        <f t="shared" si="27"/>
        <v>0</v>
      </c>
      <c r="F158" s="12">
        <f t="shared" si="28"/>
        <v>0</v>
      </c>
    </row>
    <row r="159" spans="1:6" x14ac:dyDescent="0.25">
      <c r="A159" s="14" t="s">
        <v>25</v>
      </c>
      <c r="B159" s="9">
        <v>1</v>
      </c>
      <c r="C159" s="11"/>
      <c r="D159" s="12">
        <f t="shared" si="26"/>
        <v>0</v>
      </c>
      <c r="E159" s="12">
        <f t="shared" si="27"/>
        <v>0</v>
      </c>
      <c r="F159" s="12">
        <f t="shared" si="28"/>
        <v>0</v>
      </c>
    </row>
    <row r="160" spans="1:6" x14ac:dyDescent="0.25">
      <c r="A160" s="14" t="s">
        <v>26</v>
      </c>
      <c r="B160" s="9">
        <v>1</v>
      </c>
      <c r="C160" s="11"/>
      <c r="D160" s="12">
        <f t="shared" si="26"/>
        <v>0</v>
      </c>
      <c r="E160" s="12">
        <f t="shared" si="27"/>
        <v>0</v>
      </c>
      <c r="F160" s="12">
        <f t="shared" si="28"/>
        <v>0</v>
      </c>
    </row>
    <row r="161" spans="1:6" x14ac:dyDescent="0.25">
      <c r="A161" s="14" t="s">
        <v>28</v>
      </c>
      <c r="B161" s="9">
        <v>1</v>
      </c>
      <c r="C161" s="11"/>
      <c r="D161" s="12">
        <f t="shared" si="26"/>
        <v>0</v>
      </c>
      <c r="E161" s="12">
        <f t="shared" si="27"/>
        <v>0</v>
      </c>
      <c r="F161" s="12">
        <f t="shared" si="28"/>
        <v>0</v>
      </c>
    </row>
    <row r="162" spans="1:6" x14ac:dyDescent="0.25">
      <c r="A162" s="14" t="s">
        <v>29</v>
      </c>
      <c r="B162" s="9">
        <v>1</v>
      </c>
      <c r="C162" s="11"/>
      <c r="D162" s="12">
        <f t="shared" si="26"/>
        <v>0</v>
      </c>
      <c r="E162" s="12">
        <f t="shared" si="27"/>
        <v>0</v>
      </c>
      <c r="F162" s="12">
        <f t="shared" si="28"/>
        <v>0</v>
      </c>
    </row>
    <row r="163" spans="1:6" x14ac:dyDescent="0.25">
      <c r="A163" s="14" t="s">
        <v>45</v>
      </c>
      <c r="B163" s="9">
        <v>1</v>
      </c>
      <c r="C163" s="11"/>
      <c r="D163" s="12">
        <f t="shared" si="26"/>
        <v>0</v>
      </c>
      <c r="E163" s="12">
        <f t="shared" si="27"/>
        <v>0</v>
      </c>
      <c r="F163" s="12">
        <f t="shared" si="28"/>
        <v>0</v>
      </c>
    </row>
    <row r="164" spans="1:6" x14ac:dyDescent="0.25">
      <c r="A164" s="14" t="s">
        <v>118</v>
      </c>
      <c r="B164" s="9">
        <v>1</v>
      </c>
      <c r="C164" s="11"/>
      <c r="D164" s="12">
        <f t="shared" si="26"/>
        <v>0</v>
      </c>
      <c r="E164" s="12">
        <f t="shared" si="27"/>
        <v>0</v>
      </c>
      <c r="F164" s="12">
        <f t="shared" si="28"/>
        <v>0</v>
      </c>
    </row>
    <row r="165" spans="1:6" x14ac:dyDescent="0.25">
      <c r="A165" s="14" t="s">
        <v>119</v>
      </c>
      <c r="B165" s="9">
        <v>1</v>
      </c>
      <c r="C165" s="11"/>
      <c r="D165" s="12">
        <f t="shared" si="26"/>
        <v>0</v>
      </c>
      <c r="E165" s="12">
        <f t="shared" si="27"/>
        <v>0</v>
      </c>
      <c r="F165" s="12">
        <f t="shared" si="28"/>
        <v>0</v>
      </c>
    </row>
    <row r="166" spans="1:6" x14ac:dyDescent="0.25">
      <c r="A166" s="14" t="s">
        <v>46</v>
      </c>
      <c r="B166" s="9">
        <v>1</v>
      </c>
      <c r="C166" s="11"/>
      <c r="D166" s="12">
        <f t="shared" si="26"/>
        <v>0</v>
      </c>
      <c r="E166" s="12">
        <f t="shared" si="27"/>
        <v>0</v>
      </c>
      <c r="F166" s="12">
        <f t="shared" si="28"/>
        <v>0</v>
      </c>
    </row>
    <row r="167" spans="1:6" x14ac:dyDescent="0.25">
      <c r="A167" s="14" t="s">
        <v>47</v>
      </c>
      <c r="B167" s="9">
        <v>1</v>
      </c>
      <c r="C167" s="11"/>
      <c r="D167" s="12">
        <f t="shared" si="26"/>
        <v>0</v>
      </c>
      <c r="E167" s="12">
        <f t="shared" si="27"/>
        <v>0</v>
      </c>
      <c r="F167" s="12">
        <f t="shared" si="28"/>
        <v>0</v>
      </c>
    </row>
    <row r="168" spans="1:6" x14ac:dyDescent="0.25">
      <c r="A168" s="14" t="s">
        <v>120</v>
      </c>
      <c r="B168" s="9">
        <v>1</v>
      </c>
      <c r="C168" s="11"/>
      <c r="D168" s="12">
        <f t="shared" si="26"/>
        <v>0</v>
      </c>
      <c r="E168" s="12">
        <f t="shared" si="27"/>
        <v>0</v>
      </c>
      <c r="F168" s="12">
        <f t="shared" si="28"/>
        <v>0</v>
      </c>
    </row>
    <row r="169" spans="1:6" x14ac:dyDescent="0.25">
      <c r="A169" s="14" t="s">
        <v>121</v>
      </c>
      <c r="B169" s="9">
        <v>1</v>
      </c>
      <c r="C169" s="11"/>
      <c r="D169" s="12">
        <f t="shared" si="26"/>
        <v>0</v>
      </c>
      <c r="E169" s="12">
        <f t="shared" si="27"/>
        <v>0</v>
      </c>
      <c r="F169" s="12">
        <f t="shared" si="28"/>
        <v>0</v>
      </c>
    </row>
    <row r="170" spans="1:6" x14ac:dyDescent="0.25">
      <c r="A170" s="14" t="s">
        <v>113</v>
      </c>
      <c r="B170" s="9">
        <v>1</v>
      </c>
      <c r="C170" s="11"/>
      <c r="D170" s="12">
        <f t="shared" si="26"/>
        <v>0</v>
      </c>
      <c r="E170" s="12">
        <f t="shared" si="27"/>
        <v>0</v>
      </c>
      <c r="F170" s="12">
        <f t="shared" si="28"/>
        <v>0</v>
      </c>
    </row>
    <row r="171" spans="1:6" x14ac:dyDescent="0.25">
      <c r="A171" s="1" t="s">
        <v>98</v>
      </c>
      <c r="B171" s="2">
        <f>SUM(B137:B170)</f>
        <v>34</v>
      </c>
      <c r="C171" s="8">
        <f>SUM(C137:C170)</f>
        <v>0</v>
      </c>
      <c r="D171" s="6">
        <f>SUM(D137:D170)</f>
        <v>0</v>
      </c>
      <c r="E171" s="6">
        <f>SUM(E137:E170)</f>
        <v>0</v>
      </c>
      <c r="F171" s="6">
        <f>SUM(F137:F170)</f>
        <v>0</v>
      </c>
    </row>
    <row r="172" spans="1:6" x14ac:dyDescent="0.25">
      <c r="A172" s="41" t="s">
        <v>152</v>
      </c>
      <c r="B172" s="41"/>
      <c r="C172" s="41"/>
      <c r="D172" s="41"/>
      <c r="E172" s="41"/>
      <c r="F172" s="41"/>
    </row>
    <row r="173" spans="1:6" x14ac:dyDescent="0.25">
      <c r="A173" s="2" t="s">
        <v>0</v>
      </c>
      <c r="B173" s="2" t="s">
        <v>5</v>
      </c>
      <c r="C173" s="7" t="s">
        <v>1</v>
      </c>
      <c r="D173" s="2" t="s">
        <v>6</v>
      </c>
      <c r="E173" s="2" t="s">
        <v>9</v>
      </c>
      <c r="F173" s="2" t="s">
        <v>7</v>
      </c>
    </row>
    <row r="174" spans="1:6" ht="27.75" customHeight="1" x14ac:dyDescent="0.25">
      <c r="A174" s="30"/>
      <c r="B174" s="31"/>
      <c r="C174" s="31"/>
      <c r="D174" s="31"/>
      <c r="E174" s="31"/>
      <c r="F174" s="32"/>
    </row>
    <row r="175" spans="1:6" x14ac:dyDescent="0.25">
      <c r="A175" s="14" t="s">
        <v>122</v>
      </c>
      <c r="B175" s="9">
        <v>1</v>
      </c>
      <c r="C175" s="11"/>
      <c r="D175" s="12">
        <f t="shared" ref="D175:D187" si="29">C175*B175</f>
        <v>0</v>
      </c>
      <c r="E175" s="12">
        <f t="shared" ref="E175:E187" si="30">(20/100)*D175</f>
        <v>0</v>
      </c>
      <c r="F175" s="12">
        <f t="shared" ref="F175:F187" si="31">D175*1.2</f>
        <v>0</v>
      </c>
    </row>
    <row r="176" spans="1:6" x14ac:dyDescent="0.25">
      <c r="A176" s="14" t="s">
        <v>114</v>
      </c>
      <c r="B176" s="9">
        <v>1</v>
      </c>
      <c r="C176" s="13"/>
      <c r="D176" s="12">
        <f t="shared" si="29"/>
        <v>0</v>
      </c>
      <c r="E176" s="12">
        <f t="shared" si="30"/>
        <v>0</v>
      </c>
      <c r="F176" s="12">
        <f t="shared" si="31"/>
        <v>0</v>
      </c>
    </row>
    <row r="177" spans="1:6" x14ac:dyDescent="0.25">
      <c r="A177" s="14" t="s">
        <v>115</v>
      </c>
      <c r="B177" s="9">
        <v>1</v>
      </c>
      <c r="C177" s="11"/>
      <c r="D177" s="12">
        <f t="shared" si="29"/>
        <v>0</v>
      </c>
      <c r="E177" s="12">
        <f t="shared" si="30"/>
        <v>0</v>
      </c>
      <c r="F177" s="12">
        <f t="shared" si="31"/>
        <v>0</v>
      </c>
    </row>
    <row r="178" spans="1:6" x14ac:dyDescent="0.25">
      <c r="A178" s="14" t="s">
        <v>68</v>
      </c>
      <c r="B178" s="9">
        <v>1</v>
      </c>
      <c r="C178" s="11"/>
      <c r="D178" s="12">
        <f t="shared" si="29"/>
        <v>0</v>
      </c>
      <c r="E178" s="12">
        <f t="shared" si="30"/>
        <v>0</v>
      </c>
      <c r="F178" s="12">
        <f t="shared" si="31"/>
        <v>0</v>
      </c>
    </row>
    <row r="179" spans="1:6" x14ac:dyDescent="0.25">
      <c r="A179" s="14" t="s">
        <v>123</v>
      </c>
      <c r="B179" s="9">
        <v>1</v>
      </c>
      <c r="C179" s="11"/>
      <c r="D179" s="12">
        <f t="shared" si="29"/>
        <v>0</v>
      </c>
      <c r="E179" s="12">
        <f t="shared" si="30"/>
        <v>0</v>
      </c>
      <c r="F179" s="12">
        <f t="shared" si="31"/>
        <v>0</v>
      </c>
    </row>
    <row r="180" spans="1:6" x14ac:dyDescent="0.25">
      <c r="A180" s="14" t="s">
        <v>10</v>
      </c>
      <c r="B180" s="9">
        <v>1</v>
      </c>
      <c r="C180" s="11"/>
      <c r="D180" s="12">
        <f t="shared" si="29"/>
        <v>0</v>
      </c>
      <c r="E180" s="12">
        <f t="shared" si="30"/>
        <v>0</v>
      </c>
      <c r="F180" s="12">
        <f t="shared" si="31"/>
        <v>0</v>
      </c>
    </row>
    <row r="181" spans="1:6" x14ac:dyDescent="0.25">
      <c r="A181" s="14" t="s">
        <v>19</v>
      </c>
      <c r="B181" s="9">
        <v>1</v>
      </c>
      <c r="C181" s="11"/>
      <c r="D181" s="12">
        <f t="shared" si="29"/>
        <v>0</v>
      </c>
      <c r="E181" s="12">
        <f t="shared" si="30"/>
        <v>0</v>
      </c>
      <c r="F181" s="12">
        <f t="shared" si="31"/>
        <v>0</v>
      </c>
    </row>
    <row r="182" spans="1:6" x14ac:dyDescent="0.25">
      <c r="A182" s="14" t="s">
        <v>124</v>
      </c>
      <c r="B182" s="9">
        <v>1</v>
      </c>
      <c r="C182" s="11"/>
      <c r="D182" s="12">
        <f t="shared" si="29"/>
        <v>0</v>
      </c>
      <c r="E182" s="12">
        <f t="shared" si="30"/>
        <v>0</v>
      </c>
      <c r="F182" s="12">
        <f t="shared" si="31"/>
        <v>0</v>
      </c>
    </row>
    <row r="183" spans="1:6" x14ac:dyDescent="0.25">
      <c r="A183" s="14" t="s">
        <v>25</v>
      </c>
      <c r="B183" s="9">
        <v>1</v>
      </c>
      <c r="C183" s="11"/>
      <c r="D183" s="12">
        <f t="shared" si="29"/>
        <v>0</v>
      </c>
      <c r="E183" s="12">
        <f t="shared" si="30"/>
        <v>0</v>
      </c>
      <c r="F183" s="12">
        <f t="shared" si="31"/>
        <v>0</v>
      </c>
    </row>
    <row r="184" spans="1:6" x14ac:dyDescent="0.25">
      <c r="A184" s="14" t="s">
        <v>125</v>
      </c>
      <c r="B184" s="9">
        <v>1</v>
      </c>
      <c r="C184" s="11"/>
      <c r="D184" s="12">
        <f t="shared" si="29"/>
        <v>0</v>
      </c>
      <c r="E184" s="12">
        <f t="shared" si="30"/>
        <v>0</v>
      </c>
      <c r="F184" s="12">
        <f t="shared" si="31"/>
        <v>0</v>
      </c>
    </row>
    <row r="185" spans="1:6" x14ac:dyDescent="0.25">
      <c r="A185" s="14" t="s">
        <v>126</v>
      </c>
      <c r="B185" s="9">
        <v>1</v>
      </c>
      <c r="C185" s="11"/>
      <c r="D185" s="12">
        <f t="shared" si="29"/>
        <v>0</v>
      </c>
      <c r="E185" s="12">
        <f t="shared" si="30"/>
        <v>0</v>
      </c>
      <c r="F185" s="12">
        <f t="shared" si="31"/>
        <v>0</v>
      </c>
    </row>
    <row r="186" spans="1:6" x14ac:dyDescent="0.25">
      <c r="A186" s="14" t="s">
        <v>38</v>
      </c>
      <c r="B186" s="9">
        <v>1</v>
      </c>
      <c r="C186" s="11"/>
      <c r="D186" s="12">
        <f t="shared" si="29"/>
        <v>0</v>
      </c>
      <c r="E186" s="12">
        <f t="shared" si="30"/>
        <v>0</v>
      </c>
      <c r="F186" s="12">
        <f t="shared" si="31"/>
        <v>0</v>
      </c>
    </row>
    <row r="187" spans="1:6" x14ac:dyDescent="0.25">
      <c r="A187" s="14" t="s">
        <v>121</v>
      </c>
      <c r="B187" s="9">
        <v>1</v>
      </c>
      <c r="C187" s="11"/>
      <c r="D187" s="12">
        <f t="shared" si="29"/>
        <v>0</v>
      </c>
      <c r="E187" s="12">
        <f t="shared" si="30"/>
        <v>0</v>
      </c>
      <c r="F187" s="12">
        <f t="shared" si="31"/>
        <v>0</v>
      </c>
    </row>
    <row r="188" spans="1:6" x14ac:dyDescent="0.25">
      <c r="A188" s="1" t="s">
        <v>4</v>
      </c>
      <c r="B188" s="2">
        <f>SUM(B175:B187)</f>
        <v>13</v>
      </c>
      <c r="C188" s="8">
        <f>SUM(C175:C187)</f>
        <v>0</v>
      </c>
      <c r="D188" s="6">
        <f>SUM(D175:D187)</f>
        <v>0</v>
      </c>
      <c r="E188" s="6">
        <f>SUM(E175:E187)</f>
        <v>0</v>
      </c>
      <c r="F188" s="6">
        <f>SUM(F175:F187)</f>
        <v>0</v>
      </c>
    </row>
    <row r="189" spans="1:6" x14ac:dyDescent="0.25">
      <c r="A189" s="41" t="s">
        <v>153</v>
      </c>
      <c r="B189" s="41"/>
      <c r="C189" s="41"/>
      <c r="D189" s="41"/>
      <c r="E189" s="41"/>
      <c r="F189" s="41"/>
    </row>
    <row r="190" spans="1:6" x14ac:dyDescent="0.25">
      <c r="A190" s="2" t="s">
        <v>0</v>
      </c>
      <c r="B190" s="2" t="s">
        <v>5</v>
      </c>
      <c r="C190" s="7" t="s">
        <v>1</v>
      </c>
      <c r="D190" s="2" t="s">
        <v>6</v>
      </c>
      <c r="E190" s="2" t="s">
        <v>9</v>
      </c>
      <c r="F190" s="2" t="s">
        <v>7</v>
      </c>
    </row>
    <row r="191" spans="1:6" ht="27.75" customHeight="1" x14ac:dyDescent="0.25">
      <c r="A191" s="30"/>
      <c r="B191" s="31"/>
      <c r="C191" s="31"/>
      <c r="D191" s="31"/>
      <c r="E191" s="31"/>
      <c r="F191" s="32"/>
    </row>
    <row r="192" spans="1:6" x14ac:dyDescent="0.25">
      <c r="A192" s="14" t="s">
        <v>93</v>
      </c>
      <c r="B192" s="9">
        <v>1</v>
      </c>
      <c r="C192" s="11"/>
      <c r="D192" s="12">
        <f t="shared" ref="D192:D208" si="32">C192*B192</f>
        <v>0</v>
      </c>
      <c r="E192" s="12">
        <f t="shared" ref="E192:E208" si="33">(20/100)*D192</f>
        <v>0</v>
      </c>
      <c r="F192" s="12">
        <f t="shared" ref="F192:F208" si="34">D192*1.2</f>
        <v>0</v>
      </c>
    </row>
    <row r="193" spans="1:6" x14ac:dyDescent="0.25">
      <c r="A193" s="14" t="s">
        <v>127</v>
      </c>
      <c r="B193" s="9">
        <v>1</v>
      </c>
      <c r="C193" s="13"/>
      <c r="D193" s="12">
        <f t="shared" si="32"/>
        <v>0</v>
      </c>
      <c r="E193" s="12">
        <f t="shared" si="33"/>
        <v>0</v>
      </c>
      <c r="F193" s="12">
        <f t="shared" si="34"/>
        <v>0</v>
      </c>
    </row>
    <row r="194" spans="1:6" x14ac:dyDescent="0.25">
      <c r="A194" s="14" t="s">
        <v>19</v>
      </c>
      <c r="B194" s="9">
        <v>1</v>
      </c>
      <c r="C194" s="11"/>
      <c r="D194" s="12">
        <f t="shared" si="32"/>
        <v>0</v>
      </c>
      <c r="E194" s="12">
        <f t="shared" si="33"/>
        <v>0</v>
      </c>
      <c r="F194" s="12">
        <f t="shared" si="34"/>
        <v>0</v>
      </c>
    </row>
    <row r="195" spans="1:6" x14ac:dyDescent="0.25">
      <c r="A195" s="14" t="s">
        <v>128</v>
      </c>
      <c r="B195" s="9">
        <v>1</v>
      </c>
      <c r="C195" s="11"/>
      <c r="D195" s="12">
        <f t="shared" si="32"/>
        <v>0</v>
      </c>
      <c r="E195" s="12">
        <f t="shared" si="33"/>
        <v>0</v>
      </c>
      <c r="F195" s="12">
        <f t="shared" si="34"/>
        <v>0</v>
      </c>
    </row>
    <row r="196" spans="1:6" x14ac:dyDescent="0.25">
      <c r="A196" s="14" t="s">
        <v>52</v>
      </c>
      <c r="B196" s="9">
        <v>1</v>
      </c>
      <c r="C196" s="11"/>
      <c r="D196" s="12">
        <f t="shared" si="32"/>
        <v>0</v>
      </c>
      <c r="E196" s="12">
        <f t="shared" si="33"/>
        <v>0</v>
      </c>
      <c r="F196" s="12">
        <f t="shared" si="34"/>
        <v>0</v>
      </c>
    </row>
    <row r="197" spans="1:6" x14ac:dyDescent="0.25">
      <c r="A197" s="14" t="s">
        <v>129</v>
      </c>
      <c r="B197" s="9">
        <v>1</v>
      </c>
      <c r="C197" s="11"/>
      <c r="D197" s="12">
        <f t="shared" si="32"/>
        <v>0</v>
      </c>
      <c r="E197" s="12">
        <f t="shared" si="33"/>
        <v>0</v>
      </c>
      <c r="F197" s="12">
        <f t="shared" si="34"/>
        <v>0</v>
      </c>
    </row>
    <row r="198" spans="1:6" x14ac:dyDescent="0.25">
      <c r="A198" s="14" t="s">
        <v>53</v>
      </c>
      <c r="B198" s="9">
        <v>1</v>
      </c>
      <c r="C198" s="11"/>
      <c r="D198" s="12">
        <f t="shared" si="32"/>
        <v>0</v>
      </c>
      <c r="E198" s="12">
        <f t="shared" si="33"/>
        <v>0</v>
      </c>
      <c r="F198" s="12">
        <f t="shared" si="34"/>
        <v>0</v>
      </c>
    </row>
    <row r="199" spans="1:6" x14ac:dyDescent="0.25">
      <c r="A199" s="14" t="s">
        <v>130</v>
      </c>
      <c r="B199" s="9">
        <v>1</v>
      </c>
      <c r="C199" s="11"/>
      <c r="D199" s="12">
        <f t="shared" si="32"/>
        <v>0</v>
      </c>
      <c r="E199" s="12">
        <f t="shared" si="33"/>
        <v>0</v>
      </c>
      <c r="F199" s="12">
        <f t="shared" si="34"/>
        <v>0</v>
      </c>
    </row>
    <row r="200" spans="1:6" x14ac:dyDescent="0.25">
      <c r="A200" s="14" t="s">
        <v>131</v>
      </c>
      <c r="B200" s="9">
        <v>1</v>
      </c>
      <c r="C200" s="11"/>
      <c r="D200" s="12">
        <f t="shared" si="32"/>
        <v>0</v>
      </c>
      <c r="E200" s="12">
        <f t="shared" si="33"/>
        <v>0</v>
      </c>
      <c r="F200" s="12">
        <f t="shared" si="34"/>
        <v>0</v>
      </c>
    </row>
    <row r="201" spans="1:6" x14ac:dyDescent="0.25">
      <c r="A201" s="14" t="s">
        <v>132</v>
      </c>
      <c r="B201" s="9">
        <v>1</v>
      </c>
      <c r="C201" s="11"/>
      <c r="D201" s="12">
        <f t="shared" si="32"/>
        <v>0</v>
      </c>
      <c r="E201" s="12">
        <f t="shared" si="33"/>
        <v>0</v>
      </c>
      <c r="F201" s="12">
        <f t="shared" si="34"/>
        <v>0</v>
      </c>
    </row>
    <row r="202" spans="1:6" x14ac:dyDescent="0.25">
      <c r="A202" s="14" t="s">
        <v>54</v>
      </c>
      <c r="B202" s="9">
        <v>1</v>
      </c>
      <c r="C202" s="11"/>
      <c r="D202" s="12">
        <f t="shared" si="32"/>
        <v>0</v>
      </c>
      <c r="E202" s="12">
        <f t="shared" si="33"/>
        <v>0</v>
      </c>
      <c r="F202" s="12">
        <f t="shared" si="34"/>
        <v>0</v>
      </c>
    </row>
    <row r="203" spans="1:6" x14ac:dyDescent="0.25">
      <c r="A203" s="14" t="s">
        <v>133</v>
      </c>
      <c r="B203" s="9">
        <v>1</v>
      </c>
      <c r="C203" s="11"/>
      <c r="D203" s="12">
        <f t="shared" si="32"/>
        <v>0</v>
      </c>
      <c r="E203" s="12">
        <f t="shared" si="33"/>
        <v>0</v>
      </c>
      <c r="F203" s="12">
        <f t="shared" si="34"/>
        <v>0</v>
      </c>
    </row>
    <row r="204" spans="1:6" x14ac:dyDescent="0.25">
      <c r="A204" s="14" t="s">
        <v>134</v>
      </c>
      <c r="B204" s="9">
        <v>1</v>
      </c>
      <c r="C204" s="11"/>
      <c r="D204" s="12">
        <f t="shared" si="32"/>
        <v>0</v>
      </c>
      <c r="E204" s="12">
        <f t="shared" si="33"/>
        <v>0</v>
      </c>
      <c r="F204" s="12">
        <f t="shared" si="34"/>
        <v>0</v>
      </c>
    </row>
    <row r="205" spans="1:6" x14ac:dyDescent="0.25">
      <c r="A205" s="14" t="s">
        <v>135</v>
      </c>
      <c r="B205" s="9">
        <v>1</v>
      </c>
      <c r="C205" s="11"/>
      <c r="D205" s="12">
        <f t="shared" si="32"/>
        <v>0</v>
      </c>
      <c r="E205" s="12">
        <f t="shared" si="33"/>
        <v>0</v>
      </c>
      <c r="F205" s="12">
        <f t="shared" si="34"/>
        <v>0</v>
      </c>
    </row>
    <row r="206" spans="1:6" x14ac:dyDescent="0.25">
      <c r="A206" s="14" t="s">
        <v>136</v>
      </c>
      <c r="B206" s="9">
        <v>1</v>
      </c>
      <c r="C206" s="11"/>
      <c r="D206" s="12">
        <f t="shared" si="32"/>
        <v>0</v>
      </c>
      <c r="E206" s="12">
        <f t="shared" si="33"/>
        <v>0</v>
      </c>
      <c r="F206" s="12">
        <f t="shared" si="34"/>
        <v>0</v>
      </c>
    </row>
    <row r="207" spans="1:6" x14ac:dyDescent="0.25">
      <c r="A207" s="14" t="s">
        <v>137</v>
      </c>
      <c r="B207" s="9">
        <v>1</v>
      </c>
      <c r="C207" s="11"/>
      <c r="D207" s="12">
        <f t="shared" si="32"/>
        <v>0</v>
      </c>
      <c r="E207" s="12">
        <f t="shared" si="33"/>
        <v>0</v>
      </c>
      <c r="F207" s="12">
        <f t="shared" si="34"/>
        <v>0</v>
      </c>
    </row>
    <row r="208" spans="1:6" x14ac:dyDescent="0.25">
      <c r="A208" s="14" t="s">
        <v>138</v>
      </c>
      <c r="B208" s="9">
        <v>1</v>
      </c>
      <c r="C208" s="11"/>
      <c r="D208" s="12">
        <f t="shared" si="32"/>
        <v>0</v>
      </c>
      <c r="E208" s="12">
        <f t="shared" si="33"/>
        <v>0</v>
      </c>
      <c r="F208" s="12">
        <f t="shared" si="34"/>
        <v>0</v>
      </c>
    </row>
    <row r="209" spans="1:6" x14ac:dyDescent="0.25">
      <c r="A209" s="14" t="s">
        <v>139</v>
      </c>
      <c r="B209" s="9">
        <v>1</v>
      </c>
      <c r="C209" s="11"/>
      <c r="D209" s="12">
        <f t="shared" ref="D209:D212" si="35">C209*B209</f>
        <v>0</v>
      </c>
      <c r="E209" s="12">
        <f t="shared" ref="E209:E212" si="36">(20/100)*D209</f>
        <v>0</v>
      </c>
      <c r="F209" s="12">
        <f t="shared" ref="F209:F212" si="37">D209*1.2</f>
        <v>0</v>
      </c>
    </row>
    <row r="210" spans="1:6" x14ac:dyDescent="0.25">
      <c r="A210" s="14" t="s">
        <v>140</v>
      </c>
      <c r="B210" s="9">
        <v>1</v>
      </c>
      <c r="C210" s="13"/>
      <c r="D210" s="12">
        <f t="shared" si="35"/>
        <v>0</v>
      </c>
      <c r="E210" s="12">
        <f t="shared" si="36"/>
        <v>0</v>
      </c>
      <c r="F210" s="12">
        <f t="shared" si="37"/>
        <v>0</v>
      </c>
    </row>
    <row r="211" spans="1:6" x14ac:dyDescent="0.25">
      <c r="A211" s="14" t="s">
        <v>141</v>
      </c>
      <c r="B211" s="9">
        <v>1</v>
      </c>
      <c r="C211" s="11"/>
      <c r="D211" s="12">
        <f t="shared" si="35"/>
        <v>0</v>
      </c>
      <c r="E211" s="12">
        <f t="shared" si="36"/>
        <v>0</v>
      </c>
      <c r="F211" s="12">
        <f t="shared" si="37"/>
        <v>0</v>
      </c>
    </row>
    <row r="212" spans="1:6" x14ac:dyDescent="0.25">
      <c r="A212" s="14" t="s">
        <v>142</v>
      </c>
      <c r="B212" s="9">
        <v>1</v>
      </c>
      <c r="C212" s="11"/>
      <c r="D212" s="12">
        <f t="shared" si="35"/>
        <v>0</v>
      </c>
      <c r="E212" s="12">
        <f t="shared" si="36"/>
        <v>0</v>
      </c>
      <c r="F212" s="12">
        <f t="shared" si="37"/>
        <v>0</v>
      </c>
    </row>
    <row r="213" spans="1:6" x14ac:dyDescent="0.25">
      <c r="A213" s="1" t="s">
        <v>83</v>
      </c>
      <c r="B213" s="2">
        <f>SUM(B192:B212)</f>
        <v>21</v>
      </c>
      <c r="C213" s="8">
        <f>SUM(C192:C212)</f>
        <v>0</v>
      </c>
      <c r="D213" s="6">
        <f>SUM(D192:D212)</f>
        <v>0</v>
      </c>
      <c r="E213" s="6">
        <f>SUM(E192:E212)</f>
        <v>0</v>
      </c>
      <c r="F213" s="6">
        <f>SUM(F192:F212)</f>
        <v>0</v>
      </c>
    </row>
    <row r="214" spans="1:6" x14ac:dyDescent="0.25">
      <c r="A214" s="38" t="s">
        <v>154</v>
      </c>
      <c r="B214" s="39"/>
      <c r="C214" s="39"/>
      <c r="D214" s="39"/>
      <c r="E214" s="39"/>
      <c r="F214" s="40"/>
    </row>
    <row r="215" spans="1:6" x14ac:dyDescent="0.25">
      <c r="A215" s="2" t="s">
        <v>0</v>
      </c>
      <c r="B215" s="2" t="s">
        <v>5</v>
      </c>
      <c r="C215" s="7" t="s">
        <v>1</v>
      </c>
      <c r="D215" s="2" t="s">
        <v>6</v>
      </c>
      <c r="E215" s="2" t="s">
        <v>9</v>
      </c>
      <c r="F215" s="2" t="s">
        <v>7</v>
      </c>
    </row>
    <row r="216" spans="1:6" ht="24" customHeight="1" x14ac:dyDescent="0.25">
      <c r="A216" s="30"/>
      <c r="B216" s="31"/>
      <c r="C216" s="31"/>
      <c r="D216" s="31"/>
      <c r="E216" s="31"/>
      <c r="F216" s="32"/>
    </row>
    <row r="217" spans="1:6" x14ac:dyDescent="0.25">
      <c r="A217" s="14" t="s">
        <v>143</v>
      </c>
      <c r="B217" s="9">
        <v>1</v>
      </c>
      <c r="C217" s="11"/>
      <c r="D217" s="12">
        <f t="shared" ref="D217:D219" si="38">C217*B217</f>
        <v>0</v>
      </c>
      <c r="E217" s="12">
        <f t="shared" ref="E217:E219" si="39">(20/100)*D217</f>
        <v>0</v>
      </c>
      <c r="F217" s="12">
        <f t="shared" ref="F217:F219" si="40">D217*1.2</f>
        <v>0</v>
      </c>
    </row>
    <row r="218" spans="1:6" x14ac:dyDescent="0.25">
      <c r="A218" s="14" t="s">
        <v>79</v>
      </c>
      <c r="B218" s="9">
        <v>1</v>
      </c>
      <c r="C218" s="13"/>
      <c r="D218" s="12">
        <f t="shared" si="38"/>
        <v>0</v>
      </c>
      <c r="E218" s="12">
        <f t="shared" si="39"/>
        <v>0</v>
      </c>
      <c r="F218" s="12">
        <f t="shared" si="40"/>
        <v>0</v>
      </c>
    </row>
    <row r="219" spans="1:6" x14ac:dyDescent="0.25">
      <c r="A219" s="14" t="s">
        <v>51</v>
      </c>
      <c r="B219" s="9">
        <v>1</v>
      </c>
      <c r="C219" s="11"/>
      <c r="D219" s="12">
        <f t="shared" si="38"/>
        <v>0</v>
      </c>
      <c r="E219" s="12">
        <f t="shared" si="39"/>
        <v>0</v>
      </c>
      <c r="F219" s="12">
        <f t="shared" si="40"/>
        <v>0</v>
      </c>
    </row>
    <row r="220" spans="1:6" x14ac:dyDescent="0.25">
      <c r="A220" s="1" t="s">
        <v>83</v>
      </c>
      <c r="B220" s="2">
        <f>SUM(B217:B219)</f>
        <v>3</v>
      </c>
      <c r="C220" s="8">
        <f>SUM(C217:C219)</f>
        <v>0</v>
      </c>
      <c r="D220" s="6">
        <f>SUM(D217:D219)</f>
        <v>0</v>
      </c>
      <c r="E220" s="6">
        <f>SUM(E217:E219)</f>
        <v>0</v>
      </c>
      <c r="F220" s="6">
        <f>SUM(F217:F219)</f>
        <v>0</v>
      </c>
    </row>
    <row r="221" spans="1:6" ht="27.75" customHeight="1" x14ac:dyDescent="0.25">
      <c r="A221" s="42" t="s">
        <v>155</v>
      </c>
      <c r="B221" s="43"/>
      <c r="C221" s="43"/>
      <c r="D221" s="43"/>
      <c r="E221" s="43"/>
      <c r="F221" s="43"/>
    </row>
    <row r="222" spans="1:6" x14ac:dyDescent="0.25">
      <c r="A222" s="2" t="s">
        <v>0</v>
      </c>
      <c r="B222" s="2" t="s">
        <v>5</v>
      </c>
      <c r="C222" s="7" t="s">
        <v>1</v>
      </c>
      <c r="D222" s="2" t="s">
        <v>6</v>
      </c>
      <c r="E222" s="2" t="s">
        <v>9</v>
      </c>
      <c r="F222" s="2" t="s">
        <v>7</v>
      </c>
    </row>
    <row r="223" spans="1:6" x14ac:dyDescent="0.25">
      <c r="A223" s="14" t="s">
        <v>40</v>
      </c>
      <c r="B223" s="9">
        <v>1</v>
      </c>
      <c r="C223" s="11"/>
      <c r="D223" s="12">
        <f>C223*B223</f>
        <v>0</v>
      </c>
      <c r="E223" s="12">
        <f>(20/100)*D223</f>
        <v>0</v>
      </c>
      <c r="F223" s="12">
        <f>D223*1.2</f>
        <v>0</v>
      </c>
    </row>
    <row r="224" spans="1:6" x14ac:dyDescent="0.25">
      <c r="A224" s="14" t="s">
        <v>57</v>
      </c>
      <c r="B224" s="10">
        <v>1</v>
      </c>
      <c r="C224" s="11"/>
      <c r="D224" s="12">
        <f t="shared" ref="D224:D232" si="41">C224*B224</f>
        <v>0</v>
      </c>
      <c r="E224" s="12">
        <f t="shared" ref="E224:E232" si="42">(20/100)*D224</f>
        <v>0</v>
      </c>
      <c r="F224" s="12">
        <f t="shared" ref="F224:F232" si="43">D224*1.2</f>
        <v>0</v>
      </c>
    </row>
    <row r="225" spans="1:6" x14ac:dyDescent="0.25">
      <c r="A225" s="14" t="s">
        <v>58</v>
      </c>
      <c r="B225" s="10">
        <v>1</v>
      </c>
      <c r="C225" s="11"/>
      <c r="D225" s="12">
        <f t="shared" si="41"/>
        <v>0</v>
      </c>
      <c r="E225" s="12">
        <f t="shared" si="42"/>
        <v>0</v>
      </c>
      <c r="F225" s="12">
        <f t="shared" si="43"/>
        <v>0</v>
      </c>
    </row>
    <row r="226" spans="1:6" x14ac:dyDescent="0.25">
      <c r="A226" s="14" t="s">
        <v>43</v>
      </c>
      <c r="B226" s="9">
        <v>1</v>
      </c>
      <c r="C226" s="11"/>
      <c r="D226" s="12">
        <f t="shared" si="41"/>
        <v>0</v>
      </c>
      <c r="E226" s="12">
        <f t="shared" si="42"/>
        <v>0</v>
      </c>
      <c r="F226" s="12">
        <f t="shared" si="43"/>
        <v>0</v>
      </c>
    </row>
    <row r="227" spans="1:6" ht="17.25" customHeight="1" x14ac:dyDescent="0.25">
      <c r="A227" s="14" t="s">
        <v>44</v>
      </c>
      <c r="B227" s="9">
        <v>1</v>
      </c>
      <c r="C227" s="11"/>
      <c r="D227" s="12">
        <f t="shared" si="41"/>
        <v>0</v>
      </c>
      <c r="E227" s="12">
        <f t="shared" si="42"/>
        <v>0</v>
      </c>
      <c r="F227" s="12">
        <f t="shared" si="43"/>
        <v>0</v>
      </c>
    </row>
    <row r="228" spans="1:6" ht="17.25" customHeight="1" x14ac:dyDescent="0.25">
      <c r="A228" s="14" t="s">
        <v>56</v>
      </c>
      <c r="B228" s="9">
        <v>1</v>
      </c>
      <c r="C228" s="11"/>
      <c r="D228" s="12">
        <f t="shared" si="41"/>
        <v>0</v>
      </c>
      <c r="E228" s="12">
        <f t="shared" si="42"/>
        <v>0</v>
      </c>
      <c r="F228" s="12">
        <f t="shared" si="43"/>
        <v>0</v>
      </c>
    </row>
    <row r="229" spans="1:6" ht="17.25" customHeight="1" x14ac:dyDescent="0.25">
      <c r="A229" s="14" t="s">
        <v>144</v>
      </c>
      <c r="B229" s="9">
        <v>1</v>
      </c>
      <c r="C229" s="11"/>
      <c r="D229" s="12">
        <f t="shared" si="41"/>
        <v>0</v>
      </c>
      <c r="E229" s="12">
        <f t="shared" si="42"/>
        <v>0</v>
      </c>
      <c r="F229" s="12">
        <f t="shared" si="43"/>
        <v>0</v>
      </c>
    </row>
    <row r="230" spans="1:6" ht="17.25" customHeight="1" x14ac:dyDescent="0.25">
      <c r="A230" s="14" t="s">
        <v>145</v>
      </c>
      <c r="B230" s="9">
        <v>1</v>
      </c>
      <c r="C230" s="11"/>
      <c r="D230" s="12">
        <f t="shared" si="41"/>
        <v>0</v>
      </c>
      <c r="E230" s="12">
        <f t="shared" si="42"/>
        <v>0</v>
      </c>
      <c r="F230" s="12">
        <f t="shared" si="43"/>
        <v>0</v>
      </c>
    </row>
    <row r="231" spans="1:6" ht="20.25" customHeight="1" x14ac:dyDescent="0.25">
      <c r="A231" s="14" t="s">
        <v>60</v>
      </c>
      <c r="B231" s="9">
        <v>1</v>
      </c>
      <c r="C231" s="11"/>
      <c r="D231" s="12">
        <f t="shared" si="41"/>
        <v>0</v>
      </c>
      <c r="E231" s="12">
        <f t="shared" si="42"/>
        <v>0</v>
      </c>
      <c r="F231" s="12">
        <f t="shared" si="43"/>
        <v>0</v>
      </c>
    </row>
    <row r="232" spans="1:6" x14ac:dyDescent="0.25">
      <c r="A232" s="14" t="s">
        <v>146</v>
      </c>
      <c r="B232" s="9">
        <v>1</v>
      </c>
      <c r="C232" s="11"/>
      <c r="D232" s="12">
        <f t="shared" si="41"/>
        <v>0</v>
      </c>
      <c r="E232" s="12">
        <f t="shared" si="42"/>
        <v>0</v>
      </c>
      <c r="F232" s="12">
        <f t="shared" si="43"/>
        <v>0</v>
      </c>
    </row>
    <row r="233" spans="1:6" x14ac:dyDescent="0.25">
      <c r="A233" s="1" t="s">
        <v>83</v>
      </c>
      <c r="B233" s="2">
        <f>SUM(B223:B232)</f>
        <v>10</v>
      </c>
      <c r="C233" s="8">
        <f>SUM(C223:C231)</f>
        <v>0</v>
      </c>
      <c r="D233" s="6">
        <f>SUM(D223:D231)</f>
        <v>0</v>
      </c>
      <c r="E233" s="6">
        <f>SUM(E223:E231)</f>
        <v>0</v>
      </c>
      <c r="F233" s="6">
        <f>SUM(F223:F231)</f>
        <v>0</v>
      </c>
    </row>
    <row r="234" spans="1:6" x14ac:dyDescent="0.25">
      <c r="A234" s="15"/>
      <c r="B234" s="16"/>
      <c r="C234" s="17"/>
      <c r="D234" s="17"/>
      <c r="E234" s="17"/>
      <c r="F234" s="17"/>
    </row>
    <row r="235" spans="1:6" x14ac:dyDescent="0.25">
      <c r="A235" s="3" t="s">
        <v>3</v>
      </c>
      <c r="B235" s="19" t="s">
        <v>8</v>
      </c>
      <c r="C235" s="20"/>
      <c r="D235" s="20"/>
      <c r="E235" s="20"/>
      <c r="F235" s="21"/>
    </row>
    <row r="236" spans="1:6" x14ac:dyDescent="0.25">
      <c r="A236" s="4"/>
      <c r="B236" s="22"/>
      <c r="C236" s="23"/>
      <c r="D236" s="23"/>
      <c r="E236" s="23"/>
      <c r="F236" s="24"/>
    </row>
    <row r="237" spans="1:6" ht="27.75" customHeight="1" x14ac:dyDescent="0.25">
      <c r="A237" s="4"/>
      <c r="B237" s="22"/>
      <c r="C237" s="23"/>
      <c r="D237" s="23"/>
      <c r="E237" s="23"/>
      <c r="F237" s="24"/>
    </row>
    <row r="238" spans="1:6" x14ac:dyDescent="0.25">
      <c r="A238" s="5"/>
      <c r="B238" s="25"/>
      <c r="C238" s="26"/>
      <c r="D238" s="26"/>
      <c r="E238" s="26"/>
      <c r="F238" s="27"/>
    </row>
  </sheetData>
  <mergeCells count="23">
    <mergeCell ref="A136:F136"/>
    <mergeCell ref="A174:F174"/>
    <mergeCell ref="A66:F66"/>
    <mergeCell ref="A1:F1"/>
    <mergeCell ref="A2:F2"/>
    <mergeCell ref="A3:F3"/>
    <mergeCell ref="A99:F99"/>
    <mergeCell ref="B235:F238"/>
    <mergeCell ref="A4:F4"/>
    <mergeCell ref="A22:F22"/>
    <mergeCell ref="A84:F84"/>
    <mergeCell ref="A134:F134"/>
    <mergeCell ref="A97:F97"/>
    <mergeCell ref="A172:F172"/>
    <mergeCell ref="A189:F189"/>
    <mergeCell ref="A214:F214"/>
    <mergeCell ref="A5:F5"/>
    <mergeCell ref="A24:F24"/>
    <mergeCell ref="A221:F221"/>
    <mergeCell ref="A191:F191"/>
    <mergeCell ref="A216:F216"/>
    <mergeCell ref="A68:F68"/>
    <mergeCell ref="A86:F8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EQT HOTELLERIE</vt:lpstr>
    </vt:vector>
  </TitlesOfParts>
  <Company>CCI Pays de la Loire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Gabrielle</dc:creator>
  <cp:lastModifiedBy>JANOUIN Anne-Laure</cp:lastModifiedBy>
  <dcterms:created xsi:type="dcterms:W3CDTF">2021-05-10T14:01:33Z</dcterms:created>
  <dcterms:modified xsi:type="dcterms:W3CDTF">2026-03-23T10:29:54Z</dcterms:modified>
</cp:coreProperties>
</file>